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never" codeName="ThisWorkbook" defaultThemeVersion="202300"/>
  <mc:AlternateContent xmlns:mc="http://schemas.openxmlformats.org/markup-compatibility/2006">
    <mc:Choice Requires="x15">
      <x15ac:absPath xmlns:x15ac="http://schemas.microsoft.com/office/spreadsheetml/2010/11/ac" url="U:\0440_ALM\ALM\Joshi\Moodys\"/>
    </mc:Choice>
  </mc:AlternateContent>
  <xr:revisionPtr revIDLastSave="0" documentId="13_ncr:1_{5A28784E-E042-4287-A50F-E518AD7E469C}" xr6:coauthVersionLast="47" xr6:coauthVersionMax="47" xr10:uidLastSave="{00000000-0000-0000-0000-000000000000}"/>
  <bookViews>
    <workbookView xWindow="-120" yWindow="-120" windowWidth="25440" windowHeight="15270" tabRatio="750" firstSheet="1" activeTab="7" xr2:uid="{FC8D5E56-30AB-4763-9824-CFC5BEF12B3D}"/>
  </bookViews>
  <sheets>
    <sheet name="Disclaimer" sheetId="1" r:id="rId1"/>
    <sheet name="Introduction" sheetId="2" r:id="rId2"/>
    <sheet name="Completion Instructions" sheetId="3" r:id="rId3"/>
    <sheet name="FAQ" sheetId="4" r:id="rId4"/>
    <sheet name="A. HTT General" sheetId="5" r:id="rId5"/>
    <sheet name="B1. HTT Mortgage Assets" sheetId="6" r:id="rId6"/>
    <sheet name="C. HTT Harmonised Glossary" sheetId="9" r:id="rId7"/>
    <sheet name="F1. Sustainable M data" sheetId="12" r:id="rId8"/>
  </sheets>
  <externalReferences>
    <externalReference r:id="rId9"/>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85" i="12" l="1"/>
  <c r="C385" i="12"/>
  <c r="C172" i="12"/>
  <c r="C171" i="12"/>
  <c r="C302" i="5" l="1"/>
  <c r="C304" i="5"/>
  <c r="C303" i="5"/>
  <c r="C298" i="5"/>
  <c r="C297" i="5"/>
  <c r="C296" i="5"/>
  <c r="C292" i="5"/>
  <c r="C288" i="5"/>
  <c r="C289" i="5"/>
  <c r="C290" i="5"/>
  <c r="D295" i="5"/>
  <c r="C295" i="5"/>
  <c r="F307" i="5"/>
  <c r="G293" i="5"/>
  <c r="D307" i="5"/>
  <c r="D293" i="5"/>
  <c r="D291" i="5"/>
  <c r="C291" i="5"/>
  <c r="F293" i="5"/>
  <c r="F295" i="5"/>
  <c r="C307" i="5"/>
  <c r="C293" i="5"/>
  <c r="D346" i="6" l="1"/>
  <c r="G341" i="6" s="1"/>
  <c r="G635" i="12"/>
  <c r="G634" i="12"/>
  <c r="D634" i="12"/>
  <c r="C634" i="12"/>
  <c r="D618" i="12"/>
  <c r="G617" i="12" s="1"/>
  <c r="C618" i="12"/>
  <c r="F614" i="12" s="1"/>
  <c r="F618" i="12" s="1"/>
  <c r="G616" i="12"/>
  <c r="G615" i="12"/>
  <c r="G614" i="12"/>
  <c r="G618" i="12" s="1"/>
  <c r="D602" i="12"/>
  <c r="G597" i="12" s="1"/>
  <c r="C602" i="12"/>
  <c r="F598" i="12" s="1"/>
  <c r="F601" i="12"/>
  <c r="F600" i="12"/>
  <c r="F599" i="12"/>
  <c r="G598" i="12"/>
  <c r="F597" i="12"/>
  <c r="G596" i="12"/>
  <c r="F596" i="12"/>
  <c r="F595" i="12"/>
  <c r="F594" i="12"/>
  <c r="F593" i="12"/>
  <c r="G592" i="12"/>
  <c r="F591" i="12"/>
  <c r="G590" i="12"/>
  <c r="F590" i="12"/>
  <c r="F589" i="12"/>
  <c r="D587" i="12"/>
  <c r="G585" i="12" s="1"/>
  <c r="C587" i="12"/>
  <c r="F586" i="12" s="1"/>
  <c r="G586" i="12"/>
  <c r="G584" i="12"/>
  <c r="G583" i="12"/>
  <c r="G581" i="12"/>
  <c r="F581" i="12"/>
  <c r="G580" i="12"/>
  <c r="G578" i="12"/>
  <c r="G577" i="12"/>
  <c r="G575" i="12"/>
  <c r="F575" i="12"/>
  <c r="G574" i="12"/>
  <c r="G572" i="12"/>
  <c r="G571" i="12"/>
  <c r="G569" i="12"/>
  <c r="F569" i="12"/>
  <c r="D564" i="12"/>
  <c r="G561" i="12" s="1"/>
  <c r="C564" i="12"/>
  <c r="F559" i="12" s="1"/>
  <c r="G563" i="12"/>
  <c r="G562" i="12"/>
  <c r="G560" i="12"/>
  <c r="F560" i="12"/>
  <c r="G559" i="12"/>
  <c r="G558" i="12"/>
  <c r="F558" i="12"/>
  <c r="G557" i="12"/>
  <c r="G556" i="12"/>
  <c r="G554" i="12"/>
  <c r="F554" i="12"/>
  <c r="G553" i="12"/>
  <c r="G552" i="12"/>
  <c r="F552" i="12"/>
  <c r="G551" i="12"/>
  <c r="G550" i="12"/>
  <c r="G548" i="12"/>
  <c r="F548" i="12"/>
  <c r="G547" i="12"/>
  <c r="G546" i="12"/>
  <c r="F546" i="12"/>
  <c r="D507" i="12"/>
  <c r="G503" i="12" s="1"/>
  <c r="C507" i="12"/>
  <c r="F504" i="12" s="1"/>
  <c r="F505" i="12"/>
  <c r="G504" i="12"/>
  <c r="F503" i="12"/>
  <c r="G502" i="12"/>
  <c r="F502" i="12"/>
  <c r="G501" i="12"/>
  <c r="F501" i="12"/>
  <c r="F500" i="12"/>
  <c r="F499" i="12"/>
  <c r="D485" i="12"/>
  <c r="G482" i="12" s="1"/>
  <c r="C485" i="12"/>
  <c r="F480" i="12" s="1"/>
  <c r="G484" i="12"/>
  <c r="G483" i="12"/>
  <c r="G481" i="12"/>
  <c r="F481" i="12"/>
  <c r="G480" i="12"/>
  <c r="G485" i="12" s="1"/>
  <c r="G479" i="12"/>
  <c r="F479" i="12"/>
  <c r="G478" i="12"/>
  <c r="G477" i="12"/>
  <c r="D472" i="12"/>
  <c r="G470" i="12" s="1"/>
  <c r="C472" i="12"/>
  <c r="F471" i="12" s="1"/>
  <c r="G471" i="12"/>
  <c r="G469" i="12"/>
  <c r="G468" i="12"/>
  <c r="G466" i="12"/>
  <c r="G465" i="12"/>
  <c r="G463" i="12"/>
  <c r="G462" i="12"/>
  <c r="G460" i="12"/>
  <c r="F460" i="12"/>
  <c r="G459" i="12"/>
  <c r="G457" i="12"/>
  <c r="G456" i="12"/>
  <c r="G454" i="12"/>
  <c r="F454" i="12"/>
  <c r="G453" i="12"/>
  <c r="G451" i="12"/>
  <c r="G450" i="12"/>
  <c r="G448" i="12"/>
  <c r="F448" i="12"/>
  <c r="G404" i="12"/>
  <c r="G403" i="12"/>
  <c r="G402" i="12"/>
  <c r="G389" i="12"/>
  <c r="G391" i="12"/>
  <c r="F391" i="12"/>
  <c r="G390" i="12"/>
  <c r="F390" i="12"/>
  <c r="F389" i="12"/>
  <c r="G388" i="12"/>
  <c r="F388" i="12"/>
  <c r="G382" i="12"/>
  <c r="G384" i="12"/>
  <c r="F384" i="12"/>
  <c r="G383" i="12"/>
  <c r="F383" i="12"/>
  <c r="F382" i="12"/>
  <c r="G381" i="12"/>
  <c r="F381" i="12"/>
  <c r="G380" i="12"/>
  <c r="F380" i="12"/>
  <c r="G379" i="12"/>
  <c r="F379" i="12"/>
  <c r="G378" i="12"/>
  <c r="F378" i="12"/>
  <c r="G361" i="12"/>
  <c r="F361" i="12"/>
  <c r="G362" i="12"/>
  <c r="F362" i="12"/>
  <c r="G360" i="12"/>
  <c r="F360" i="12"/>
  <c r="G356" i="12"/>
  <c r="F356" i="12"/>
  <c r="G354" i="12"/>
  <c r="F354" i="12"/>
  <c r="D349" i="12"/>
  <c r="G347" i="12" s="1"/>
  <c r="C349" i="12"/>
  <c r="F347" i="12" s="1"/>
  <c r="D326" i="12"/>
  <c r="G318" i="12" s="1"/>
  <c r="C326" i="12"/>
  <c r="F323" i="12" s="1"/>
  <c r="D273" i="12"/>
  <c r="G269" i="12" s="1"/>
  <c r="C273" i="12"/>
  <c r="F269" i="12" s="1"/>
  <c r="D251" i="12"/>
  <c r="G248" i="12" s="1"/>
  <c r="C251" i="12"/>
  <c r="F248" i="12" s="1"/>
  <c r="D238" i="12"/>
  <c r="G233" i="12" s="1"/>
  <c r="C238" i="12"/>
  <c r="F236" i="12" s="1"/>
  <c r="F97" i="12"/>
  <c r="D97" i="12"/>
  <c r="C97" i="12"/>
  <c r="F93" i="12"/>
  <c r="D93" i="12"/>
  <c r="C93" i="12"/>
  <c r="F65" i="12"/>
  <c r="D65" i="12"/>
  <c r="C65" i="12"/>
  <c r="F49" i="12"/>
  <c r="C29" i="12"/>
  <c r="F35" i="12" s="1"/>
  <c r="D18" i="12"/>
  <c r="C18" i="12"/>
  <c r="G622" i="6"/>
  <c r="G621" i="6"/>
  <c r="G620" i="6"/>
  <c r="G619" i="6"/>
  <c r="G618" i="6"/>
  <c r="G617" i="6"/>
  <c r="D617" i="6"/>
  <c r="C617" i="6"/>
  <c r="D601" i="6"/>
  <c r="C601" i="6"/>
  <c r="G591" i="6"/>
  <c r="F591" i="6"/>
  <c r="D585" i="6"/>
  <c r="C585" i="6"/>
  <c r="G584" i="6"/>
  <c r="F584" i="6"/>
  <c r="G583" i="6"/>
  <c r="F583" i="6"/>
  <c r="G582" i="6"/>
  <c r="F582" i="6"/>
  <c r="G581" i="6"/>
  <c r="F581" i="6"/>
  <c r="G580" i="6"/>
  <c r="F580" i="6"/>
  <c r="G579" i="6"/>
  <c r="F579" i="6"/>
  <c r="G578" i="6"/>
  <c r="F578" i="6"/>
  <c r="G577" i="6"/>
  <c r="F577" i="6"/>
  <c r="G576" i="6"/>
  <c r="F576" i="6"/>
  <c r="G575" i="6"/>
  <c r="F575" i="6"/>
  <c r="G574" i="6"/>
  <c r="G585" i="6" s="1"/>
  <c r="F574" i="6"/>
  <c r="F585" i="6" s="1"/>
  <c r="G573" i="6"/>
  <c r="F573" i="6"/>
  <c r="G572" i="6"/>
  <c r="F572" i="6"/>
  <c r="D567" i="6"/>
  <c r="G564" i="6" s="1"/>
  <c r="C567" i="6"/>
  <c r="F564" i="6" s="1"/>
  <c r="G566" i="6"/>
  <c r="F566" i="6"/>
  <c r="G565" i="6"/>
  <c r="F565" i="6"/>
  <c r="G562" i="6"/>
  <c r="F562" i="6"/>
  <c r="G561" i="6"/>
  <c r="F561" i="6"/>
  <c r="G560" i="6"/>
  <c r="F560" i="6"/>
  <c r="G559" i="6"/>
  <c r="F559" i="6"/>
  <c r="G556" i="6"/>
  <c r="F556" i="6"/>
  <c r="G555" i="6"/>
  <c r="F555" i="6"/>
  <c r="G554" i="6"/>
  <c r="F554" i="6"/>
  <c r="G553" i="6"/>
  <c r="F553" i="6"/>
  <c r="G550" i="6"/>
  <c r="F550" i="6"/>
  <c r="G549" i="6"/>
  <c r="F549" i="6"/>
  <c r="D544" i="6"/>
  <c r="C544" i="6"/>
  <c r="F527" i="6" s="1"/>
  <c r="G538" i="6"/>
  <c r="F538" i="6"/>
  <c r="D487" i="6"/>
  <c r="G493" i="6" s="1"/>
  <c r="C487" i="6"/>
  <c r="F493" i="6" s="1"/>
  <c r="D465" i="6"/>
  <c r="G470" i="6" s="1"/>
  <c r="C465" i="6"/>
  <c r="F471" i="6" s="1"/>
  <c r="D452" i="6"/>
  <c r="G449" i="6" s="1"/>
  <c r="C452" i="6"/>
  <c r="F436" i="6" s="1"/>
  <c r="G393" i="6"/>
  <c r="G392" i="6"/>
  <c r="G391" i="6"/>
  <c r="G390" i="6"/>
  <c r="G389" i="6"/>
  <c r="G388" i="6"/>
  <c r="G387" i="6"/>
  <c r="G386" i="6"/>
  <c r="G385" i="6"/>
  <c r="G384" i="6"/>
  <c r="G383" i="6"/>
  <c r="D382" i="6"/>
  <c r="C382" i="6"/>
  <c r="F372" i="6"/>
  <c r="D372" i="6"/>
  <c r="C372" i="6"/>
  <c r="F371" i="6"/>
  <c r="F370" i="6"/>
  <c r="F369" i="6"/>
  <c r="F368" i="6"/>
  <c r="F365" i="6"/>
  <c r="D365" i="6"/>
  <c r="C365" i="6"/>
  <c r="F364" i="6"/>
  <c r="F363" i="6"/>
  <c r="F362" i="6"/>
  <c r="F361" i="6"/>
  <c r="G360" i="6"/>
  <c r="F360" i="6"/>
  <c r="G359" i="6"/>
  <c r="F359" i="6"/>
  <c r="F358" i="6"/>
  <c r="C346" i="6"/>
  <c r="F343" i="6" s="1"/>
  <c r="F339" i="6"/>
  <c r="F338" i="6"/>
  <c r="F335" i="6"/>
  <c r="F334" i="6"/>
  <c r="D328" i="6"/>
  <c r="G310" i="6" s="1"/>
  <c r="C328" i="6"/>
  <c r="F327" i="6"/>
  <c r="F326" i="6"/>
  <c r="F325" i="6"/>
  <c r="F324" i="6"/>
  <c r="F323" i="6"/>
  <c r="F322" i="6"/>
  <c r="F321" i="6"/>
  <c r="F320" i="6"/>
  <c r="F319" i="6"/>
  <c r="F318" i="6"/>
  <c r="F317" i="6"/>
  <c r="F316" i="6"/>
  <c r="F315" i="6"/>
  <c r="F314" i="6"/>
  <c r="F313" i="6"/>
  <c r="F312" i="6"/>
  <c r="F311" i="6"/>
  <c r="F328" i="6" s="1"/>
  <c r="F310" i="6"/>
  <c r="D305" i="6"/>
  <c r="G293" i="6" s="1"/>
  <c r="C305" i="6"/>
  <c r="F301" i="6" s="1"/>
  <c r="F303" i="6"/>
  <c r="G302" i="6"/>
  <c r="F302" i="6"/>
  <c r="G301" i="6"/>
  <c r="G298" i="6"/>
  <c r="F297" i="6"/>
  <c r="F296" i="6"/>
  <c r="F293" i="6"/>
  <c r="F291" i="6"/>
  <c r="F290" i="6"/>
  <c r="G289" i="6"/>
  <c r="F287" i="6"/>
  <c r="D249" i="6"/>
  <c r="G250" i="6" s="1"/>
  <c r="C249" i="6"/>
  <c r="F252" i="6" s="1"/>
  <c r="D227" i="6"/>
  <c r="G232" i="6" s="1"/>
  <c r="C227" i="6"/>
  <c r="F228" i="6" s="1"/>
  <c r="D214" i="6"/>
  <c r="G209" i="6" s="1"/>
  <c r="C214" i="6"/>
  <c r="F213" i="6" s="1"/>
  <c r="F99" i="6"/>
  <c r="D99" i="6"/>
  <c r="C99" i="6"/>
  <c r="F76" i="6"/>
  <c r="D76" i="6"/>
  <c r="C76" i="6"/>
  <c r="F72" i="6"/>
  <c r="D72" i="6"/>
  <c r="C72" i="6"/>
  <c r="F44" i="6"/>
  <c r="D44" i="6"/>
  <c r="C44" i="6"/>
  <c r="F28" i="6"/>
  <c r="C15" i="6"/>
  <c r="F14" i="6" s="1"/>
  <c r="C229" i="5"/>
  <c r="G227" i="5"/>
  <c r="F227" i="5"/>
  <c r="G226" i="5"/>
  <c r="F226" i="5"/>
  <c r="G225" i="5"/>
  <c r="F225" i="5"/>
  <c r="G224" i="5"/>
  <c r="F224" i="5"/>
  <c r="G223" i="5"/>
  <c r="F223" i="5"/>
  <c r="G222" i="5"/>
  <c r="F222" i="5"/>
  <c r="G221" i="5"/>
  <c r="F221" i="5"/>
  <c r="C220" i="5"/>
  <c r="G219" i="5"/>
  <c r="F219" i="5"/>
  <c r="G218" i="5"/>
  <c r="F218" i="5"/>
  <c r="G217" i="5"/>
  <c r="F217" i="5"/>
  <c r="C209" i="5"/>
  <c r="F213" i="5" s="1"/>
  <c r="C179" i="5"/>
  <c r="F185" i="5" s="1"/>
  <c r="D167" i="5"/>
  <c r="G165" i="5" s="1"/>
  <c r="C167" i="5"/>
  <c r="F165" i="5" s="1"/>
  <c r="G166" i="5"/>
  <c r="D157" i="5"/>
  <c r="G161" i="5" s="1"/>
  <c r="C157" i="5"/>
  <c r="F162" i="5" s="1"/>
  <c r="G135" i="5"/>
  <c r="D131" i="5"/>
  <c r="G126" i="5" s="1"/>
  <c r="C131" i="5"/>
  <c r="F136" i="5" s="1"/>
  <c r="D100" i="5"/>
  <c r="G102" i="5" s="1"/>
  <c r="C100" i="5"/>
  <c r="F105" i="5" s="1"/>
  <c r="D77" i="5"/>
  <c r="G86" i="5" s="1"/>
  <c r="C77" i="5"/>
  <c r="F82" i="5" s="1"/>
  <c r="G74" i="5"/>
  <c r="G73" i="5"/>
  <c r="C58" i="5"/>
  <c r="F59" i="5" s="1"/>
  <c r="C47" i="5"/>
  <c r="D45" i="5"/>
  <c r="F392" i="12" l="1"/>
  <c r="G392" i="12"/>
  <c r="F385" i="12"/>
  <c r="G331" i="12"/>
  <c r="G337" i="12"/>
  <c r="G346" i="12"/>
  <c r="F348" i="12"/>
  <c r="F331" i="12"/>
  <c r="G339" i="12"/>
  <c r="G348" i="12"/>
  <c r="G367" i="12"/>
  <c r="F339" i="12"/>
  <c r="F342" i="12"/>
  <c r="F367" i="12"/>
  <c r="G342" i="12"/>
  <c r="F343" i="12"/>
  <c r="G332" i="12"/>
  <c r="F333" i="12"/>
  <c r="G333" i="12"/>
  <c r="G334" i="12"/>
  <c r="G343" i="12"/>
  <c r="G340" i="12"/>
  <c r="F334" i="12"/>
  <c r="F336" i="12"/>
  <c r="F345" i="12"/>
  <c r="F340" i="12"/>
  <c r="G336" i="12"/>
  <c r="G345" i="12"/>
  <c r="F337" i="12"/>
  <c r="F346" i="12"/>
  <c r="G312" i="12"/>
  <c r="G325" i="12"/>
  <c r="F313" i="12"/>
  <c r="F319" i="12"/>
  <c r="F320" i="12"/>
  <c r="G320" i="12"/>
  <c r="F321" i="12"/>
  <c r="F314" i="12"/>
  <c r="F308" i="12"/>
  <c r="G308" i="12"/>
  <c r="F315" i="12"/>
  <c r="G321" i="12"/>
  <c r="G319" i="12"/>
  <c r="G314" i="12"/>
  <c r="F309" i="12"/>
  <c r="G315" i="12"/>
  <c r="F322" i="12"/>
  <c r="F316" i="12"/>
  <c r="F310" i="12"/>
  <c r="G316" i="12"/>
  <c r="G323" i="12"/>
  <c r="G313" i="12"/>
  <c r="G322" i="12"/>
  <c r="G310" i="12"/>
  <c r="G317" i="12"/>
  <c r="F324" i="12"/>
  <c r="F318" i="12"/>
  <c r="G324" i="12"/>
  <c r="G309" i="12"/>
  <c r="G311" i="12"/>
  <c r="F312" i="12"/>
  <c r="F325" i="12"/>
  <c r="G267" i="12"/>
  <c r="G270" i="12"/>
  <c r="G268" i="12"/>
  <c r="F267" i="12"/>
  <c r="F268" i="12"/>
  <c r="F270" i="12"/>
  <c r="F250" i="12"/>
  <c r="F247" i="12"/>
  <c r="F249" i="12"/>
  <c r="G249" i="12"/>
  <c r="G250" i="12"/>
  <c r="G243" i="12"/>
  <c r="G244" i="12"/>
  <c r="G245" i="12"/>
  <c r="G246" i="12"/>
  <c r="F243" i="12"/>
  <c r="F244" i="12"/>
  <c r="F246" i="12"/>
  <c r="F245" i="12"/>
  <c r="G229" i="12"/>
  <c r="G237" i="12"/>
  <c r="G220" i="12"/>
  <c r="F237" i="12"/>
  <c r="F214" i="12"/>
  <c r="F222" i="12"/>
  <c r="F229" i="12"/>
  <c r="G231" i="12"/>
  <c r="F232" i="12"/>
  <c r="G230" i="12"/>
  <c r="F223" i="12"/>
  <c r="G232" i="12"/>
  <c r="F216" i="12"/>
  <c r="G217" i="12"/>
  <c r="G225" i="12"/>
  <c r="F234" i="12"/>
  <c r="G214" i="12"/>
  <c r="G234" i="12"/>
  <c r="F235" i="12"/>
  <c r="G222" i="12"/>
  <c r="G215" i="12"/>
  <c r="G216" i="12"/>
  <c r="F217" i="12"/>
  <c r="G218" i="12"/>
  <c r="F219" i="12"/>
  <c r="G219" i="12"/>
  <c r="F228" i="12"/>
  <c r="G235" i="12"/>
  <c r="F231" i="12"/>
  <c r="G223" i="12"/>
  <c r="G224" i="12"/>
  <c r="F225" i="12"/>
  <c r="F226" i="12"/>
  <c r="G226" i="12"/>
  <c r="F220" i="12"/>
  <c r="G228" i="12"/>
  <c r="G236" i="12"/>
  <c r="F38" i="12"/>
  <c r="F37" i="12"/>
  <c r="F26" i="12"/>
  <c r="F27" i="12"/>
  <c r="F30" i="12"/>
  <c r="F32" i="12"/>
  <c r="F36" i="12"/>
  <c r="F33" i="12"/>
  <c r="F34" i="12"/>
  <c r="F484" i="6"/>
  <c r="F491" i="6"/>
  <c r="F490" i="6"/>
  <c r="F481" i="6"/>
  <c r="G480" i="6"/>
  <c r="G490" i="6"/>
  <c r="G491" i="6"/>
  <c r="G479" i="6"/>
  <c r="G484" i="6"/>
  <c r="G481" i="6"/>
  <c r="G485" i="6"/>
  <c r="G483" i="6"/>
  <c r="G486" i="6"/>
  <c r="G489" i="6"/>
  <c r="G488" i="6"/>
  <c r="F485" i="6"/>
  <c r="F479" i="6"/>
  <c r="F486" i="6"/>
  <c r="F480" i="6"/>
  <c r="F488" i="6"/>
  <c r="F483" i="6"/>
  <c r="F489" i="6"/>
  <c r="G451" i="6"/>
  <c r="G433" i="6"/>
  <c r="G441" i="6"/>
  <c r="G444" i="6"/>
  <c r="G445" i="6"/>
  <c r="F434" i="6"/>
  <c r="F445" i="6"/>
  <c r="F428" i="6"/>
  <c r="F446" i="6"/>
  <c r="F435" i="6"/>
  <c r="F438" i="6"/>
  <c r="G428" i="6"/>
  <c r="G438" i="6"/>
  <c r="G446" i="6"/>
  <c r="F447" i="6"/>
  <c r="G434" i="6"/>
  <c r="G435" i="6"/>
  <c r="G429" i="6"/>
  <c r="G439" i="6"/>
  <c r="G447" i="6"/>
  <c r="F432" i="6"/>
  <c r="F440" i="6"/>
  <c r="F450" i="6"/>
  <c r="F429" i="6"/>
  <c r="G432" i="6"/>
  <c r="G440" i="6"/>
  <c r="G450" i="6"/>
  <c r="F444" i="6"/>
  <c r="F439" i="6"/>
  <c r="F433" i="6"/>
  <c r="F441" i="6"/>
  <c r="F451" i="6"/>
  <c r="F210" i="6"/>
  <c r="F211" i="6"/>
  <c r="F212" i="6"/>
  <c r="G15" i="12"/>
  <c r="G16" i="12"/>
  <c r="G17" i="12"/>
  <c r="F20" i="6"/>
  <c r="F21" i="6"/>
  <c r="F19" i="6"/>
  <c r="F18" i="6"/>
  <c r="F22" i="6"/>
  <c r="F23" i="6"/>
  <c r="F12" i="6"/>
  <c r="F15" i="6" s="1"/>
  <c r="F24" i="6"/>
  <c r="F26" i="6"/>
  <c r="F17" i="12"/>
  <c r="F16" i="12"/>
  <c r="F15" i="12"/>
  <c r="F13" i="6"/>
  <c r="F16" i="6"/>
  <c r="F25" i="6"/>
  <c r="F17" i="6"/>
  <c r="G121" i="5"/>
  <c r="G113" i="5"/>
  <c r="G115" i="5"/>
  <c r="G134" i="5"/>
  <c r="F114" i="5"/>
  <c r="F115" i="5"/>
  <c r="F120" i="5"/>
  <c r="F116" i="5"/>
  <c r="F121" i="5"/>
  <c r="F122" i="5"/>
  <c r="F113" i="5"/>
  <c r="F135" i="5"/>
  <c r="F203" i="5"/>
  <c r="F208" i="5"/>
  <c r="F204" i="5"/>
  <c r="F207" i="5"/>
  <c r="F214" i="5"/>
  <c r="F215" i="5"/>
  <c r="F193" i="5"/>
  <c r="F195" i="5"/>
  <c r="F211" i="5"/>
  <c r="F196" i="5"/>
  <c r="F200" i="5"/>
  <c r="F175" i="5"/>
  <c r="F186" i="5"/>
  <c r="F187" i="5"/>
  <c r="F176" i="5"/>
  <c r="F166" i="5"/>
  <c r="F164" i="5"/>
  <c r="F167" i="5" s="1"/>
  <c r="G164" i="5"/>
  <c r="G167" i="5" s="1"/>
  <c r="F138" i="5"/>
  <c r="F152" i="5"/>
  <c r="F151" i="5"/>
  <c r="F156" i="5"/>
  <c r="F154" i="5"/>
  <c r="F159" i="5"/>
  <c r="F139" i="5"/>
  <c r="F161" i="5"/>
  <c r="F145" i="5"/>
  <c r="F146" i="5"/>
  <c r="F142" i="5"/>
  <c r="F148" i="5"/>
  <c r="F140" i="5"/>
  <c r="F144" i="5"/>
  <c r="F150" i="5"/>
  <c r="G122" i="5"/>
  <c r="G123" i="5"/>
  <c r="G127" i="5"/>
  <c r="F128" i="5"/>
  <c r="G114" i="5"/>
  <c r="F130" i="5"/>
  <c r="G128" i="5"/>
  <c r="G129" i="5"/>
  <c r="G130" i="5"/>
  <c r="F124" i="5"/>
  <c r="G117" i="5"/>
  <c r="F118" i="5"/>
  <c r="F125" i="5"/>
  <c r="F132" i="5"/>
  <c r="G116" i="5"/>
  <c r="G124" i="5"/>
  <c r="F112" i="5"/>
  <c r="G118" i="5"/>
  <c r="G125" i="5"/>
  <c r="G132" i="5"/>
  <c r="G112" i="5"/>
  <c r="F119" i="5"/>
  <c r="F126" i="5"/>
  <c r="F133" i="5"/>
  <c r="G119" i="5"/>
  <c r="F127" i="5"/>
  <c r="G133" i="5"/>
  <c r="F99" i="5"/>
  <c r="G98" i="5"/>
  <c r="F101" i="5"/>
  <c r="F102" i="5"/>
  <c r="F103" i="5"/>
  <c r="F94" i="5"/>
  <c r="G103" i="5"/>
  <c r="F104" i="5"/>
  <c r="F96" i="5"/>
  <c r="F97" i="5"/>
  <c r="F93" i="5"/>
  <c r="F95" i="5"/>
  <c r="F98" i="5"/>
  <c r="G81" i="5"/>
  <c r="G80" i="5"/>
  <c r="F74" i="5"/>
  <c r="F81" i="5"/>
  <c r="F86" i="5"/>
  <c r="F87" i="5"/>
  <c r="F73" i="5"/>
  <c r="G75" i="5"/>
  <c r="G76" i="5"/>
  <c r="F70" i="5"/>
  <c r="G70" i="5"/>
  <c r="F71" i="5"/>
  <c r="F78" i="5"/>
  <c r="G78" i="5"/>
  <c r="F76" i="5"/>
  <c r="G87" i="5"/>
  <c r="G71" i="5"/>
  <c r="F72" i="5"/>
  <c r="F79" i="5"/>
  <c r="G79" i="5"/>
  <c r="F61" i="5"/>
  <c r="F60" i="5"/>
  <c r="G220" i="5"/>
  <c r="F220" i="5"/>
  <c r="G303" i="6"/>
  <c r="G290" i="6"/>
  <c r="G252" i="6"/>
  <c r="G253" i="6"/>
  <c r="G255" i="6"/>
  <c r="G241" i="6"/>
  <c r="G242" i="6"/>
  <c r="G243" i="6"/>
  <c r="G244" i="6"/>
  <c r="G247" i="6"/>
  <c r="G248" i="6"/>
  <c r="G228" i="6"/>
  <c r="G229" i="6"/>
  <c r="G230" i="6"/>
  <c r="G219" i="6"/>
  <c r="G231" i="6"/>
  <c r="G220" i="6"/>
  <c r="G221" i="6"/>
  <c r="G223" i="6"/>
  <c r="G224" i="6"/>
  <c r="G225" i="6"/>
  <c r="G226" i="6"/>
  <c r="G202" i="6"/>
  <c r="G203" i="6"/>
  <c r="G190" i="6"/>
  <c r="G191" i="6"/>
  <c r="G208" i="6"/>
  <c r="F202" i="6"/>
  <c r="F191" i="6"/>
  <c r="F203" i="6"/>
  <c r="F192" i="6"/>
  <c r="F194" i="6"/>
  <c r="F205" i="6"/>
  <c r="F195" i="6"/>
  <c r="F196" i="6"/>
  <c r="F206" i="6"/>
  <c r="F204" i="6"/>
  <c r="F197" i="6"/>
  <c r="F207" i="6"/>
  <c r="F208" i="6"/>
  <c r="F199" i="6"/>
  <c r="F190" i="6"/>
  <c r="F200" i="6"/>
  <c r="F209" i="6"/>
  <c r="F193" i="6"/>
  <c r="F198" i="6"/>
  <c r="F201" i="6"/>
  <c r="F219" i="6"/>
  <c r="F229" i="6"/>
  <c r="F221" i="6"/>
  <c r="F230" i="6"/>
  <c r="F224" i="6"/>
  <c r="F225" i="6"/>
  <c r="F242" i="6"/>
  <c r="F248" i="6"/>
  <c r="F253" i="6"/>
  <c r="G291" i="6"/>
  <c r="G304" i="6"/>
  <c r="G292" i="6"/>
  <c r="G295" i="6"/>
  <c r="G296" i="6"/>
  <c r="G297" i="6"/>
  <c r="G316" i="6"/>
  <c r="G317" i="6"/>
  <c r="G323" i="6"/>
  <c r="G334" i="6"/>
  <c r="F340" i="6"/>
  <c r="F341" i="6"/>
  <c r="F344" i="6"/>
  <c r="F345" i="6"/>
  <c r="F333" i="6"/>
  <c r="G338" i="6"/>
  <c r="G343" i="6"/>
  <c r="G344" i="6"/>
  <c r="G337" i="6"/>
  <c r="G472" i="12"/>
  <c r="F29" i="12"/>
  <c r="F507" i="12"/>
  <c r="G385" i="12"/>
  <c r="F466" i="12"/>
  <c r="F28" i="12"/>
  <c r="F39" i="12"/>
  <c r="G247" i="12"/>
  <c r="G265" i="12"/>
  <c r="G271" i="12"/>
  <c r="G357" i="12"/>
  <c r="G363" i="12"/>
  <c r="F449" i="12"/>
  <c r="F472" i="12" s="1"/>
  <c r="F455" i="12"/>
  <c r="F461" i="12"/>
  <c r="F467" i="12"/>
  <c r="F482" i="12"/>
  <c r="F506" i="12"/>
  <c r="F549" i="12"/>
  <c r="F555" i="12"/>
  <c r="F561" i="12"/>
  <c r="F570" i="12"/>
  <c r="F587" i="12" s="1"/>
  <c r="F576" i="12"/>
  <c r="F582" i="12"/>
  <c r="G593" i="12"/>
  <c r="F215" i="12"/>
  <c r="F221" i="12"/>
  <c r="F227" i="12"/>
  <c r="F233" i="12"/>
  <c r="F266" i="12"/>
  <c r="F272" i="12"/>
  <c r="F311" i="12"/>
  <c r="F317" i="12"/>
  <c r="F332" i="12"/>
  <c r="F338" i="12"/>
  <c r="F344" i="12"/>
  <c r="F358" i="12"/>
  <c r="F364" i="12"/>
  <c r="G449" i="12"/>
  <c r="G455" i="12"/>
  <c r="G461" i="12"/>
  <c r="G467" i="12"/>
  <c r="G500" i="12"/>
  <c r="G506" i="12"/>
  <c r="G549" i="12"/>
  <c r="G555" i="12"/>
  <c r="G564" i="12" s="1"/>
  <c r="G570" i="12"/>
  <c r="G587" i="12" s="1"/>
  <c r="G576" i="12"/>
  <c r="G582" i="12"/>
  <c r="G594" i="12"/>
  <c r="G600" i="12"/>
  <c r="F265" i="12"/>
  <c r="F271" i="12"/>
  <c r="F357" i="12"/>
  <c r="F363" i="12"/>
  <c r="G499" i="12"/>
  <c r="G505" i="12"/>
  <c r="G599" i="12"/>
  <c r="G221" i="12"/>
  <c r="G227" i="12"/>
  <c r="G266" i="12"/>
  <c r="G272" i="12"/>
  <c r="G338" i="12"/>
  <c r="G344" i="12"/>
  <c r="G358" i="12"/>
  <c r="G364" i="12"/>
  <c r="F450" i="12"/>
  <c r="F456" i="12"/>
  <c r="F462" i="12"/>
  <c r="F468" i="12"/>
  <c r="F477" i="12"/>
  <c r="F485" i="12" s="1"/>
  <c r="F483" i="12"/>
  <c r="F550" i="12"/>
  <c r="F564" i="12" s="1"/>
  <c r="F556" i="12"/>
  <c r="F562" i="12"/>
  <c r="F571" i="12"/>
  <c r="F577" i="12"/>
  <c r="F583" i="12"/>
  <c r="F353" i="12"/>
  <c r="F359" i="12"/>
  <c r="F365" i="12"/>
  <c r="G601" i="12"/>
  <c r="G589" i="12"/>
  <c r="G602" i="12" s="1"/>
  <c r="G595" i="12"/>
  <c r="F31" i="12"/>
  <c r="G353" i="12"/>
  <c r="G359" i="12"/>
  <c r="G365" i="12"/>
  <c r="F451" i="12"/>
  <c r="F457" i="12"/>
  <c r="F463" i="12"/>
  <c r="F469" i="12"/>
  <c r="F478" i="12"/>
  <c r="F484" i="12"/>
  <c r="F551" i="12"/>
  <c r="F557" i="12"/>
  <c r="F563" i="12"/>
  <c r="F572" i="12"/>
  <c r="F578" i="12"/>
  <c r="F584" i="12"/>
  <c r="F452" i="12"/>
  <c r="F458" i="12"/>
  <c r="F464" i="12"/>
  <c r="F470" i="12"/>
  <c r="F573" i="12"/>
  <c r="F579" i="12"/>
  <c r="F585" i="12"/>
  <c r="F335" i="12"/>
  <c r="F341" i="12"/>
  <c r="F355" i="12"/>
  <c r="G452" i="12"/>
  <c r="G458" i="12"/>
  <c r="G464" i="12"/>
  <c r="G573" i="12"/>
  <c r="G579" i="12"/>
  <c r="G591" i="12"/>
  <c r="F218" i="12"/>
  <c r="F224" i="12"/>
  <c r="F230" i="12"/>
  <c r="G335" i="12"/>
  <c r="G341" i="12"/>
  <c r="G355" i="12"/>
  <c r="F453" i="12"/>
  <c r="F459" i="12"/>
  <c r="F465" i="12"/>
  <c r="F547" i="12"/>
  <c r="F553" i="12"/>
  <c r="F574" i="12"/>
  <c r="F580" i="12"/>
  <c r="F592" i="12"/>
  <c r="F602" i="12" s="1"/>
  <c r="F599" i="6"/>
  <c r="F600" i="6"/>
  <c r="F598" i="6"/>
  <c r="F597" i="6"/>
  <c r="G600" i="6"/>
  <c r="G598" i="6"/>
  <c r="G599" i="6"/>
  <c r="G597" i="6"/>
  <c r="G212" i="6"/>
  <c r="G194" i="6"/>
  <c r="G213" i="6"/>
  <c r="G207" i="6"/>
  <c r="G201" i="6"/>
  <c r="G195" i="6"/>
  <c r="G199" i="6"/>
  <c r="G206" i="6"/>
  <c r="G200" i="6"/>
  <c r="G211" i="6"/>
  <c r="G205" i="6"/>
  <c r="G193" i="6"/>
  <c r="G210" i="6"/>
  <c r="G204" i="6"/>
  <c r="G198" i="6"/>
  <c r="G192" i="6"/>
  <c r="G371" i="6"/>
  <c r="G370" i="6"/>
  <c r="G369" i="6"/>
  <c r="G368" i="6"/>
  <c r="F469" i="6"/>
  <c r="F464" i="6"/>
  <c r="F458" i="6"/>
  <c r="F468" i="6"/>
  <c r="F463" i="6"/>
  <c r="F457" i="6"/>
  <c r="F467" i="6"/>
  <c r="F462" i="6"/>
  <c r="F466" i="6"/>
  <c r="F461" i="6"/>
  <c r="G469" i="6"/>
  <c r="G464" i="6"/>
  <c r="G458" i="6"/>
  <c r="G462" i="6"/>
  <c r="G468" i="6"/>
  <c r="G463" i="6"/>
  <c r="G457" i="6"/>
  <c r="G467" i="6"/>
  <c r="G471" i="6"/>
  <c r="G460" i="6"/>
  <c r="G466" i="6"/>
  <c r="G461" i="6"/>
  <c r="F543" i="6"/>
  <c r="F537" i="6"/>
  <c r="F531" i="6"/>
  <c r="F541" i="6"/>
  <c r="F542" i="6"/>
  <c r="F536" i="6"/>
  <c r="F530" i="6"/>
  <c r="F535" i="6"/>
  <c r="F529" i="6"/>
  <c r="F539" i="6"/>
  <c r="F540" i="6"/>
  <c r="F534" i="6"/>
  <c r="F528" i="6"/>
  <c r="F470" i="6"/>
  <c r="G543" i="6"/>
  <c r="G537" i="6"/>
  <c r="G531" i="6"/>
  <c r="G535" i="6"/>
  <c r="G541" i="6"/>
  <c r="G542" i="6"/>
  <c r="G536" i="6"/>
  <c r="G530" i="6"/>
  <c r="G529" i="6"/>
  <c r="G539" i="6"/>
  <c r="G533" i="6"/>
  <c r="G527" i="6"/>
  <c r="G540" i="6"/>
  <c r="G534" i="6"/>
  <c r="G528" i="6"/>
  <c r="G320" i="6"/>
  <c r="G327" i="6"/>
  <c r="G321" i="6"/>
  <c r="G315" i="6"/>
  <c r="G326" i="6"/>
  <c r="G314" i="6"/>
  <c r="G325" i="6"/>
  <c r="G319" i="6"/>
  <c r="G313" i="6"/>
  <c r="G324" i="6"/>
  <c r="G318" i="6"/>
  <c r="G312" i="6"/>
  <c r="F526" i="6"/>
  <c r="G196" i="6"/>
  <c r="G311" i="6"/>
  <c r="F459" i="6"/>
  <c r="F532" i="6"/>
  <c r="G526" i="6"/>
  <c r="G197" i="6"/>
  <c r="G322" i="6"/>
  <c r="G459" i="6"/>
  <c r="G532" i="6"/>
  <c r="G364" i="6"/>
  <c r="G358" i="6"/>
  <c r="G363" i="6"/>
  <c r="G362" i="6"/>
  <c r="G361" i="6"/>
  <c r="F460" i="6"/>
  <c r="F533" i="6"/>
  <c r="G254" i="6"/>
  <c r="G333" i="6"/>
  <c r="G339" i="6"/>
  <c r="G345" i="6"/>
  <c r="F220" i="6"/>
  <c r="F226" i="6"/>
  <c r="F231" i="6"/>
  <c r="F244" i="6"/>
  <c r="F255" i="6"/>
  <c r="F292" i="6"/>
  <c r="F298" i="6"/>
  <c r="F304" i="6"/>
  <c r="F243" i="6"/>
  <c r="G340" i="6"/>
  <c r="F232" i="6"/>
  <c r="F245" i="6"/>
  <c r="F250" i="6"/>
  <c r="F299" i="6"/>
  <c r="G245" i="6"/>
  <c r="G287" i="6"/>
  <c r="G299" i="6"/>
  <c r="G335" i="6"/>
  <c r="F430" i="6"/>
  <c r="F442" i="6"/>
  <c r="F448" i="6"/>
  <c r="F492" i="6"/>
  <c r="F551" i="6"/>
  <c r="F567" i="6" s="1"/>
  <c r="F557" i="6"/>
  <c r="F563" i="6"/>
  <c r="F222" i="6"/>
  <c r="F233" i="6"/>
  <c r="F246" i="6"/>
  <c r="F251" i="6"/>
  <c r="F288" i="6"/>
  <c r="F305" i="6" s="1"/>
  <c r="F294" i="6"/>
  <c r="F300" i="6"/>
  <c r="F336" i="6"/>
  <c r="F342" i="6"/>
  <c r="G430" i="6"/>
  <c r="G436" i="6"/>
  <c r="G442" i="6"/>
  <c r="G448" i="6"/>
  <c r="G492" i="6"/>
  <c r="G551" i="6"/>
  <c r="G567" i="6" s="1"/>
  <c r="G557" i="6"/>
  <c r="G563" i="6"/>
  <c r="G222" i="6"/>
  <c r="G233" i="6"/>
  <c r="G246" i="6"/>
  <c r="G251" i="6"/>
  <c r="G288" i="6"/>
  <c r="G294" i="6"/>
  <c r="G300" i="6"/>
  <c r="G336" i="6"/>
  <c r="G342" i="6"/>
  <c r="F431" i="6"/>
  <c r="F437" i="6"/>
  <c r="F443" i="6"/>
  <c r="F449" i="6"/>
  <c r="F482" i="6"/>
  <c r="F552" i="6"/>
  <c r="F558" i="6"/>
  <c r="F254" i="6"/>
  <c r="F223" i="6"/>
  <c r="F241" i="6"/>
  <c r="F247" i="6"/>
  <c r="F289" i="6"/>
  <c r="F295" i="6"/>
  <c r="F337" i="6"/>
  <c r="G431" i="6"/>
  <c r="G437" i="6"/>
  <c r="G443" i="6"/>
  <c r="G482" i="6"/>
  <c r="G552" i="6"/>
  <c r="G558" i="6"/>
  <c r="G151" i="5"/>
  <c r="F62" i="5"/>
  <c r="G93" i="5"/>
  <c r="G99" i="5"/>
  <c r="G104" i="5"/>
  <c r="G140" i="5"/>
  <c r="G146" i="5"/>
  <c r="G152" i="5"/>
  <c r="F177" i="5"/>
  <c r="F205" i="5"/>
  <c r="F63" i="5"/>
  <c r="F75" i="5"/>
  <c r="F80" i="5"/>
  <c r="F117" i="5"/>
  <c r="F123" i="5"/>
  <c r="F129" i="5"/>
  <c r="F134" i="5"/>
  <c r="F141" i="5"/>
  <c r="F147" i="5"/>
  <c r="F153" i="5"/>
  <c r="F158" i="5"/>
  <c r="F178" i="5"/>
  <c r="F194" i="5"/>
  <c r="F206" i="5"/>
  <c r="G147" i="5"/>
  <c r="F53" i="5"/>
  <c r="F55" i="5"/>
  <c r="G145" i="5"/>
  <c r="G94" i="5"/>
  <c r="G105" i="5"/>
  <c r="G141" i="5"/>
  <c r="G153" i="5"/>
  <c r="F54" i="5"/>
  <c r="G95" i="5"/>
  <c r="G142" i="5"/>
  <c r="G154" i="5"/>
  <c r="F180" i="5"/>
  <c r="F197" i="5"/>
  <c r="F56" i="5"/>
  <c r="F143" i="5"/>
  <c r="F149" i="5"/>
  <c r="F155" i="5"/>
  <c r="F160" i="5"/>
  <c r="F181" i="5"/>
  <c r="F198" i="5"/>
  <c r="F64" i="5"/>
  <c r="G158" i="5"/>
  <c r="G148" i="5"/>
  <c r="G159" i="5"/>
  <c r="F57" i="5"/>
  <c r="G82" i="5"/>
  <c r="G96" i="5"/>
  <c r="G101" i="5"/>
  <c r="G136" i="5"/>
  <c r="G143" i="5"/>
  <c r="G149" i="5"/>
  <c r="G155" i="5"/>
  <c r="G160" i="5"/>
  <c r="F182" i="5"/>
  <c r="F199" i="5"/>
  <c r="F210" i="5"/>
  <c r="G139" i="5"/>
  <c r="G162" i="5"/>
  <c r="F183" i="5"/>
  <c r="G72" i="5"/>
  <c r="G97" i="5"/>
  <c r="G120" i="5"/>
  <c r="G138" i="5"/>
  <c r="G144" i="5"/>
  <c r="G150" i="5"/>
  <c r="G156" i="5"/>
  <c r="F184" i="5"/>
  <c r="F201" i="5"/>
  <c r="F212" i="5"/>
  <c r="F174" i="5"/>
  <c r="F202" i="5"/>
  <c r="G349" i="12" l="1"/>
  <c r="F349" i="12"/>
  <c r="F326" i="12"/>
  <c r="G326" i="12"/>
  <c r="F251" i="12"/>
  <c r="G251" i="12"/>
  <c r="G238" i="12"/>
  <c r="F238" i="12"/>
  <c r="G18" i="12"/>
  <c r="F487" i="6"/>
  <c r="G487" i="6"/>
  <c r="F452" i="6"/>
  <c r="G452" i="6"/>
  <c r="F18" i="12"/>
  <c r="F209" i="5"/>
  <c r="F179" i="5"/>
  <c r="F157" i="5"/>
  <c r="G131" i="5"/>
  <c r="F131" i="5"/>
  <c r="F100" i="5"/>
  <c r="G77" i="5"/>
  <c r="F77" i="5"/>
  <c r="G372" i="6"/>
  <c r="G249" i="6"/>
  <c r="G227" i="6"/>
  <c r="G214" i="6"/>
  <c r="F214" i="6"/>
  <c r="F227" i="6"/>
  <c r="G328" i="6"/>
  <c r="F346" i="6"/>
  <c r="F366" i="12"/>
  <c r="G273" i="12"/>
  <c r="G507" i="12"/>
  <c r="F273" i="12"/>
  <c r="G366" i="12"/>
  <c r="F601" i="6"/>
  <c r="G365" i="6"/>
  <c r="G305" i="6"/>
  <c r="F465" i="6"/>
  <c r="G346" i="6"/>
  <c r="F544" i="6"/>
  <c r="G465" i="6"/>
  <c r="G544" i="6"/>
  <c r="F249" i="6"/>
  <c r="G601" i="6"/>
  <c r="G100" i="5"/>
  <c r="F58" i="5"/>
  <c r="G157" i="5"/>
</calcChain>
</file>

<file path=xl/sharedStrings.xml><?xml version="1.0" encoding="utf-8"?>
<sst xmlns="http://schemas.openxmlformats.org/spreadsheetml/2006/main" count="4069" uniqueCount="2316">
  <si>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</si>
  <si>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</si>
  <si>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</si>
  <si>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</si>
  <si>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</si>
  <si>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</si>
  <si>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</si>
  <si>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</si>
  <si>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</si>
  <si>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</si>
  <si>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</si>
  <si>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</si>
  <si>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</si>
  <si>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</si>
  <si>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</si>
  <si>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</si>
  <si>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</si>
  <si>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</si>
  <si>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</si>
  <si>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</si>
  <si>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</si>
  <si>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</si>
  <si>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</si>
  <si>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</si>
  <si>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</si>
  <si>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</si>
  <si>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</si>
  <si>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</si>
  <si>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</si>
  <si>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</si>
  <si>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</si>
  <si>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</si>
  <si>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</si>
  <si>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</si>
  <si>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</si>
  <si>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</si>
  <si>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</si>
  <si>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</si>
  <si>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</si>
  <si>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</si>
  <si>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</si>
  <si>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</si>
  <si>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</si>
  <si>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</si>
  <si>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</si>
  <si>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</si>
  <si>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</si>
  <si>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</si>
  <si>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</si>
  <si>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</si>
  <si>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</si>
  <si>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</si>
  <si>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</si>
  <si>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</si>
  <si>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</si>
  <si>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</si>
  <si>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</si>
  <si>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</si>
  <si>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</si>
  <si>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</si>
  <si>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</si>
  <si>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</si>
  <si>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</si>
  <si>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</si>
  <si>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</si>
  <si>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</si>
  <si>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</si>
  <si>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</si>
  <si>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</si>
  <si>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</si>
  <si>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</si>
  <si>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</si>
  <si>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</si>
  <si>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</si>
  <si>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</si>
  <si>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</si>
  <si>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</si>
  <si>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</si>
  <si>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</si>
  <si>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</si>
  <si>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</si>
  <si>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</si>
  <si>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</si>
  <si>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</si>
  <si>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</si>
  <si>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</si>
  <si>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</si>
  <si>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</si>
  <si>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</si>
  <si>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</si>
  <si>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</si>
  <si>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</si>
  <si>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</si>
  <si>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</si>
  <si>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</si>
  <si>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</si>
  <si>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</si>
  <si>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</si>
  <si>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</si>
  <si>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</si>
  <si>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</si>
  <si>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</si>
  <si>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</si>
  <si>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</si>
  <si>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</si>
  <si>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</si>
  <si>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</si>
  <si>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</si>
  <si>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</si>
  <si>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</si>
  <si>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</si>
  <si>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</si>
  <si>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</si>
  <si>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</si>
  <si>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</si>
  <si>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</si>
  <si>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</si>
  <si>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</si>
  <si>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</si>
  <si>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</si>
  <si>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</si>
  <si>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</si>
  <si>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</si>
  <si>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</si>
  <si>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</si>
  <si>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</si>
  <si>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</si>
  <si>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</si>
  <si>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</si>
  <si>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</si>
  <si>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</si>
  <si>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</si>
  <si>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</si>
  <si>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</si>
  <si>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</si>
  <si>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</si>
  <si>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</si>
  <si>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</si>
  <si>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</si>
  <si>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</si>
  <si>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</si>
  <si>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</si>
  <si>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</si>
  <si>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</si>
  <si>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</si>
  <si>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</si>
  <si>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</si>
  <si>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</si>
  <si>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</si>
  <si>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</si>
  <si>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r>
      <t>The Site is intended for use as a directory of information relating to certain covered bond products ("</t>
    </r>
    <r>
      <rPr>
        <b/>
        <sz val="13"/>
        <color rgb="FF1E1B1D"/>
        <rFont val="Calibri"/>
        <family val="2"/>
      </rPr>
      <t>Products</t>
    </r>
    <r>
      <rPr>
        <sz val="13"/>
        <color rgb="FF1E1B1D"/>
        <rFont val="Calibri"/>
        <family val="2"/>
      </rPr>
      <t>") (the "</t>
    </r>
    <r>
      <rPr>
        <b/>
        <sz val="13"/>
        <color rgb="FF1E1B1D"/>
        <rFont val="Calibri"/>
        <family val="2"/>
      </rPr>
      <t>Product Information</t>
    </r>
    <r>
      <rPr>
        <sz val="13"/>
        <color rgb="FF1E1B1D"/>
        <rFont val="Calibri"/>
        <family val="2"/>
      </rPr>
      <t>") by an issuer of ("</t>
    </r>
    <r>
      <rPr>
        <b/>
        <sz val="13"/>
        <color rgb="FF1E1B1D"/>
        <rFont val="Calibri"/>
        <family val="2"/>
      </rPr>
      <t>Issuer</t>
    </r>
    <r>
      <rPr>
        <sz val="13"/>
        <color rgb="FF1E1B1D"/>
        <rFont val="Calibri"/>
        <family val="2"/>
      </rPr>
      <t>"), or potential investor in ("</t>
    </r>
    <r>
      <rPr>
        <b/>
        <sz val="13"/>
        <color rgb="FF1E1B1D"/>
        <rFont val="Calibri"/>
        <family val="2"/>
      </rPr>
      <t>Investor</t>
    </r>
    <r>
      <rPr>
        <sz val="13"/>
        <color rgb="FF1E1B1D"/>
        <rFont val="Calibri"/>
        <family val="2"/>
      </rPr>
      <t>"), such Products (an Issuer, Investor, or any other person accessing this Site, each a "</t>
    </r>
    <r>
      <rPr>
        <b/>
        <sz val="13"/>
        <color rgb="FF1E1B1D"/>
        <rFont val="Calibri"/>
        <family val="2"/>
      </rPr>
      <t>User</t>
    </r>
    <r>
      <rPr>
        <sz val="13"/>
        <color rgb="FF1E1B1D"/>
        <rFont val="Calibri"/>
        <family val="2"/>
      </rPr>
      <t>" or "</t>
    </r>
    <r>
      <rPr>
        <b/>
        <sz val="13"/>
        <color rgb="FF1E1B1D"/>
        <rFont val="Calibri"/>
        <family val="2"/>
      </rPr>
      <t>you</t>
    </r>
    <r>
      <rPr>
        <sz val="13"/>
        <color rgb="FF1E1B1D"/>
        <rFont val="Calibri"/>
        <family val="2"/>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</si>
  <si>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rPr>
      <t>T&amp;Cs</t>
    </r>
    <r>
      <rPr>
        <sz val="13"/>
        <color rgb="FF1E1B1D"/>
        <rFont val="Calibri"/>
        <family val="2"/>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</si>
  <si>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rPr>
      <t>Our Acceptable Use Policy</t>
    </r>
    <r>
      <rPr>
        <sz val="13"/>
        <color rgb="FF1E1B1D"/>
        <rFont val="Calibri"/>
        <family val="2"/>
      </rPr>
      <t> and </t>
    </r>
    <r>
      <rPr>
        <b/>
        <sz val="13"/>
        <color rgb="FF1E1B1D"/>
        <rFont val="Calibri"/>
        <family val="2"/>
      </rPr>
      <t>Privacy Policy</t>
    </r>
    <r>
      <rPr>
        <sz val="13"/>
        <color rgb="FF1E1B1D"/>
        <rFont val="Calibri"/>
        <family val="2"/>
      </rPr>
      <t> are incorporated into these T&amp;Cs.</t>
    </r>
  </si>
  <si>
    <r>
      <t xml:space="preserve"> Please read the T&amp;Cs carefully before you start to use the Site. By clicking </t>
    </r>
    <r>
      <rPr>
        <b/>
        <sz val="13"/>
        <color rgb="FF1E1B1D"/>
        <rFont val="Calibri"/>
        <family val="2"/>
      </rPr>
      <t>'Accept'</t>
    </r>
    <r>
      <rPr>
        <sz val="13"/>
        <color rgb="FF1E1B1D"/>
        <rFont val="Calibri"/>
        <family val="2"/>
      </rPr>
      <t> you indicate that you accept these T&amp;Cs and that you agree to abide by them.</t>
    </r>
  </si>
  <si>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rPr>
      <t> Inclusion of Product Information in the directory on the Site does not constitute a warranty or representation by us that the Product is a covered bond product or complies with any particular criteria or regulations.</t>
    </r>
  </si>
  <si>
    <r>
      <t>Issuers will be provided with a unique user identification code and password (the "</t>
    </r>
    <r>
      <rPr>
        <b/>
        <sz val="13"/>
        <rFont val="Calibri"/>
        <family val="2"/>
      </rPr>
      <t>User Details</t>
    </r>
    <r>
      <rPr>
        <sz val="13"/>
        <rFont val="Calibri"/>
        <family val="2"/>
      </rPr>
      <t>") in order to access the Site for the sole purpose of uploading and/or validating Product Information on the Site. Such User Details are granted by us for the sole and exclusive use of the Issuer.</t>
    </r>
  </si>
  <si>
    <r>
      <t>When using the Site, you must comply with the provisions of our </t>
    </r>
    <r>
      <rPr>
        <b/>
        <sz val="13"/>
        <color rgb="FF1E1B1D"/>
        <rFont val="Calibri"/>
        <family val="2"/>
      </rPr>
      <t>Acceptable Use Policy</t>
    </r>
    <r>
      <rPr>
        <sz val="13"/>
        <color rgb="FF1E1B1D"/>
        <rFont val="Calibri"/>
        <family val="2"/>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rPr>
      <t>Acceptable Use Policy</t>
    </r>
    <r>
      <rPr>
        <sz val="13"/>
        <color rgb="FF1E1B1D"/>
        <rFont val="Calibri"/>
        <family val="2"/>
      </rPr>
      <t> that you commit.</t>
    </r>
  </si>
  <si>
    <r>
      <t>The Covered Bond Label Foundation ("</t>
    </r>
    <r>
      <rPr>
        <b/>
        <sz val="13"/>
        <color rgb="FF1E1B1D"/>
        <rFont val="Calibri"/>
        <family val="2"/>
      </rPr>
      <t>we</t>
    </r>
    <r>
      <rPr>
        <sz val="13"/>
        <color rgb="FF1E1B1D"/>
        <rFont val="Calibri"/>
        <family val="2"/>
      </rPr>
      <t>" or "</t>
    </r>
    <r>
      <rPr>
        <b/>
        <sz val="13"/>
        <color rgb="FF1E1B1D"/>
        <rFont val="Calibri"/>
        <family val="2"/>
      </rPr>
      <t>us</t>
    </r>
    <r>
      <rPr>
        <sz val="13"/>
        <color rgb="FF1E1B1D"/>
        <rFont val="Calibri"/>
        <family val="2"/>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</si>
  <si>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rPr>
      <t>you</t>
    </r>
    <r>
      <rPr>
        <sz val="13"/>
        <rFont val="Calibri"/>
        <family val="2"/>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</si>
  <si>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rPr>
      <t>loi relative à la protection de la vie privée à l'égard des traitements de données à caractère personnel / wet tot bescherming van de persoonlijke levensfeer ten opzichte van de verwerking van persoonsgegevens</t>
    </r>
    <r>
      <rPr>
        <sz val="13"/>
        <rFont val="Calibri"/>
        <family val="2"/>
      </rPr>
      <t>) (the "</t>
    </r>
    <r>
      <rPr>
        <b/>
        <sz val="13"/>
        <rFont val="Calibri"/>
        <family val="2"/>
      </rPr>
      <t>Belgian DPL</t>
    </r>
    <r>
      <rPr>
        <sz val="13"/>
        <rFont val="Calibri"/>
        <family val="2"/>
      </rPr>
      <t>"), we (the Covered Bond Label Foundation) are the data controller.</t>
    </r>
  </si>
  <si>
    <r>
      <t>· By submitting your personal information, you also agree that such information may be transferred to, and stored at, a destination outside the European Economic Area ("</t>
    </r>
    <r>
      <rPr>
        <b/>
        <sz val="13"/>
        <rFont val="Calibri"/>
        <family val="2"/>
      </rPr>
      <t>EEA</t>
    </r>
    <r>
      <rPr>
        <sz val="13"/>
        <rFont val="Calibri"/>
        <family val="2"/>
      </rPr>
      <t>"), whether or not an adequate level of protection in ensured for personal information in the country of reception.</t>
    </r>
  </si>
  <si>
    <t>Harmonised Transparency Template</t>
  </si>
  <si>
    <t>2026  Version</t>
  </si>
  <si>
    <t>[Insert Country]</t>
  </si>
  <si>
    <t>[Insert Issuer]</t>
  </si>
  <si>
    <t>Reporting Date: [DD/MM/YY]</t>
  </si>
  <si>
    <t>Cut-off Date: [DD/MM/YY]</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</si>
  <si>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</si>
  <si>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</si>
  <si>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</si>
  <si>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</si>
  <si>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</si>
  <si>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</si>
  <si>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</si>
  <si>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</si>
  <si>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</si>
  <si>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Worksheet E: Optional ECB-ECAIs data</t>
  </si>
  <si>
    <t>Worksheet F1: Sustainable M data</t>
  </si>
  <si>
    <t>Completion Instructions</t>
  </si>
  <si>
    <t>Please delete this tab once you have completed this file</t>
  </si>
  <si>
    <t>1. Every pool has one separate HTT. Issuers with more than one cover pool have to present as many separate HTTs as the number of pools.</t>
  </si>
  <si>
    <t>3. The  "[For completion]" or "[Mark as ND if not relevant]" cells could be filled with:</t>
  </si>
  <si>
    <t>3.A Numbers: Please insert the appropriate data</t>
  </si>
  <si>
    <t>3.B Letters: Please insert either No Data (ND)</t>
  </si>
  <si>
    <t xml:space="preserve">(i)   ND1: Please complete the cell with ND1 when the information is not applicable for the jurisdiction </t>
  </si>
  <si>
    <t>(ii)  ND2: Please complete the cell with ND2 when the information is not relevant for the issuer and/or CB programme at the present time</t>
  </si>
  <si>
    <t>(iii) ND3: Please complete the cell with ND3 when the information is not available at the present time</t>
  </si>
  <si>
    <t>(iv) ND4: Please complete the cell with ND4 when the information is confidential</t>
  </si>
  <si>
    <t>4. Please note that the percentage cells will be automatically completed by the spreadsheet.</t>
  </si>
  <si>
    <t>5. The wording of the tabs referring to the HTT (the ones with an orange tab colour) are not to be changed.</t>
  </si>
  <si>
    <t xml:space="preserve">6. Should you wish to insert your National Transparency Template worksheet(s) in the HTT, please follow our instructions in the box below. </t>
  </si>
  <si>
    <t>Please do not forget to change the name of the worksheet in order to be consistent with the numbering of the existing ones (starting with D.).</t>
  </si>
  <si>
    <t>Please update the Introduction Tab accordingly.</t>
  </si>
  <si>
    <t>7. Please delete tab D (Insert National Transparency Template) and the example tabs if unused.</t>
  </si>
  <si>
    <t>Please update the introduction Tab accordingly.</t>
  </si>
  <si>
    <t>8. Should you make references to external documents or cells in this document, please insert the hyperlink.</t>
  </si>
  <si>
    <t>9. Since HTT 2018 various fields as well as the amount of rows and columns are blocked in order to guarantee the uniformity of the HTT architecture which enables to run automated reporting programs. In order to guarantee this uniformity the Secretariat will not provide 'unprotected' HTTs to the issuers</t>
  </si>
  <si>
    <t>10. Since the loan bucket size of the loan size information (Tab. B1 HTT mortgage Assets - section 7.10 and 7.15, Tab. B2 HTT Public Sector Assets - section 8.2, Tab B3. HTT Shipping Assets - section 9.8) is decided at national level, please follow the agreed dispositions which can be found in the HTT Completion Guideline</t>
  </si>
  <si>
    <t>11. Since the regional breakdown denomination (Tab. B1 HTT Mortgage Assets - section 7.5., Tab B2 HTT Public Sector Assets - section 8.5) is decided at national level, please follow the agreed dispositions which can be found in the HTT Completion Guideline</t>
  </si>
  <si>
    <t>12. For your information Legal Entity Identifier (LEI) for counterparty information may be found in http://www.lei-lookup.com/#!search</t>
  </si>
  <si>
    <t>13. For any further questions on how to complete the HTT please consult in the following order:</t>
  </si>
  <si>
    <t>(i) the HTT Completion Guideline</t>
  </si>
  <si>
    <t>(ii)  the relevant National Coordinator</t>
  </si>
  <si>
    <t>(iii) the Covered Bond Label Secretariat</t>
  </si>
  <si>
    <t>How to import an excel worksheet</t>
  </si>
  <si>
    <t>1. Click on the tab of the worksheet you want to import</t>
  </si>
  <si>
    <t>3. Select the excel file where you want to transfer your worksheet from the dropdown menu</t>
  </si>
  <si>
    <t>2. Select "Move or Copy"</t>
  </si>
  <si>
    <t>4. In the box Before Sheet, please select "(move to end)"</t>
  </si>
  <si>
    <t>5. Do not forget to tick the "Create a copy" box and press ok</t>
  </si>
  <si>
    <t>Updates for HTT 2026</t>
  </si>
  <si>
    <r>
      <rPr>
        <sz val="11"/>
        <color rgb="FF000000"/>
        <rFont val="Calibri"/>
        <family val="2"/>
      </rPr>
      <t>2.  All cells that include “[For completion]” and “[Mark as ND if not relevant]” needs to be completed</t>
    </r>
  </si>
  <si>
    <r>
      <t>0. All worksheets:</t>
    </r>
    <r>
      <rPr>
        <sz val="10"/>
        <color rgb="FF000000"/>
        <rFont val="Calibri"/>
        <family val="2"/>
      </rPr>
      <t xml:space="preserve"> Update the year of the HTT template next to the title of each</t>
    </r>
  </si>
  <si>
    <r>
      <t>1. All worksheets:</t>
    </r>
    <r>
      <rPr>
        <sz val="10"/>
        <color rgb="FF000000"/>
        <rFont val="Calibri"/>
        <family val="2"/>
      </rPr>
      <t xml:space="preserve"> Highlight the locked cells in orange in order to see which cells are to be filled in</t>
    </r>
  </si>
  <si>
    <r>
      <t>2. Worksheet “A. HTT General”:</t>
    </r>
    <r>
      <rPr>
        <sz val="10"/>
        <color rgb="FF000000"/>
        <rFont val="Calibri"/>
        <family val="2"/>
      </rPr>
      <t xml:space="preserve"> Harmonisation of all cells showing one decimal</t>
    </r>
  </si>
  <si>
    <r>
      <t>3. Worksheet “A. HTT General":</t>
    </r>
    <r>
      <rPr>
        <sz val="10"/>
        <color rgb="FF000000"/>
        <rFont val="Calibri"/>
        <family val="2"/>
      </rPr>
      <t xml:space="preserve"> cell C58: appartition of an error message if the values between cells C38 and C58 are different</t>
    </r>
  </si>
  <si>
    <r>
      <t xml:space="preserve">4. Worksheet “A. HTT General”: </t>
    </r>
    <r>
      <rPr>
        <sz val="10"/>
        <color rgb="FF000000"/>
        <rFont val="Calibri"/>
        <family val="2"/>
      </rPr>
      <t>cell D157: a formula has been added that warns the issuer when the Nominal after hedging is different than the nominal before hedging.</t>
    </r>
  </si>
  <si>
    <r>
      <t>5. Worksheet “A. HTT General”:</t>
    </r>
    <r>
      <rPr>
        <sz val="10"/>
        <color rgb="FF000000"/>
        <rFont val="Calibri"/>
        <family val="2"/>
      </rPr>
      <t xml:space="preserve"> add cell that asks "OC in accordance with the National Legal Framework"</t>
    </r>
  </si>
  <si>
    <t>Frequently Asked Questions (FAQ)</t>
  </si>
  <si>
    <t>Harmonised Transparency Template - Frequently Asked Questions</t>
  </si>
  <si>
    <t>General Questions</t>
  </si>
  <si>
    <t>Question 1: What is the structure of the Harmonised Transparency Template (HTT)?</t>
  </si>
  <si>
    <t>Response 1</t>
  </si>
  <si>
    <t xml:space="preserve">The HTT contains 5 main worksheets (A, B1, B2, B3 and C). The first worksheet (A) includes the HTT general information. The second worksheet (B1) presents the mortgage information. The third worksheet (B2) contains the public sector information. The fourth worksheet (B3) contains shipping information.The fifth worksheet (C) represents the HTT glossary, which has a harmonised section across jurisdictionsat the top, but also a section for national specificities below. Any additional tabs (D, E, etc.), will contain the National Transparency Template (NTT) information where relevant. </t>
  </si>
  <si>
    <t>Question 2: Is the HTT going to replace the National Transparency Template (NTT)?</t>
  </si>
  <si>
    <t>Response 2</t>
  </si>
  <si>
    <t xml:space="preserve">The HTT is compulsory in order to be considered Covered Bond Label compliant. The NTT can be added in order to provide further information at national discretion. </t>
  </si>
  <si>
    <t>Question 3: What is the reporting frequency of the HTT?</t>
  </si>
  <si>
    <t>Response 3</t>
  </si>
  <si>
    <t xml:space="preserve">The reporting of the HTT is the same as the reporting of the National Transparency Template (NTT), i.e. at least quarterly. </t>
  </si>
  <si>
    <t>Question 4: Where should the HTT be posted?</t>
  </si>
  <si>
    <t>Response 4</t>
  </si>
  <si>
    <t>Question 5: In what format the HTT should be disclosed?</t>
  </si>
  <si>
    <t>Response 5</t>
  </si>
  <si>
    <t>The HTT should be disclosed in Excel format in so far as it is possible, as already suggested by the Label Advisory Council and investors. Where issuers are currently providing the Template in both Excel and PDF formats, they are encouraged to continue to do so.</t>
  </si>
  <si>
    <t>Question 6: Where can I find the reporting date?</t>
  </si>
  <si>
    <t>Response 6</t>
  </si>
  <si>
    <t>The reporting date can be found in the Introduction Tab and in the "Basic Facts" section of worksheet A.</t>
  </si>
  <si>
    <t>Question 7: What happens when I cannot complete a section of the HTT?</t>
  </si>
  <si>
    <t>Response 7</t>
  </si>
  <si>
    <t xml:space="preserve">When the information is either (i) not applicable for the jurisdiction, (ii) not relevant for the issuer and/or CB programme at the present time; (iii) not available at the present time; or (iv) confidential. Issuers are kindly requested to include ND1, ND2, ND3 or ND4 respectively. </t>
  </si>
  <si>
    <t>Specific Questions</t>
  </si>
  <si>
    <t>Question 8: Does the Harmonised Transparency Template only contain disaggregated information for mortgages and public sector?</t>
  </si>
  <si>
    <t>Response 8</t>
  </si>
  <si>
    <t>Indeed, the HTT only provides disaggregated information for mortgage and public sector assets which represent 99.6% of total outstanding. Information in more detail on other collateral types can always be included in worksheet E, which may contains the National Transparency Template (NTT).</t>
  </si>
  <si>
    <t>Question 9: How should the "liquid assets" be calculated in the section 3 "General Cover Pool / Covered Bond Information" of the HTT?</t>
  </si>
  <si>
    <t>Response 9</t>
  </si>
  <si>
    <t xml:space="preserve">Liquid assets are defined as central bank eligible assets, substitute and other marketable assets. This total is calculated over both outstanding covered bonds and outstanding cover assets. </t>
  </si>
  <si>
    <t>Question 10: How should the "expected" and "contractual" columns of the "Cover pool amortisation profile" be understood?</t>
  </si>
  <si>
    <t>Response 10</t>
  </si>
  <si>
    <t xml:space="preserve">Contractual maturities assume no prepayment scenario unlike expected maturities.  Jurisdictions/issuers publishing the two should disclosed their prepayment assumptions for the latter.  </t>
  </si>
  <si>
    <t>Question 11: How should the hedging columns included in section 3 "General Cover Pool / Covered Bond Information" of the HTT be understood?</t>
  </si>
  <si>
    <t>Response 11</t>
  </si>
  <si>
    <t xml:space="preserve">The currency breakdown before/after hedging aims to assess the potential currency mismatch on the asset and liability sides. This is supplemented by explanations on the issuer's hedging strategy in the Harmonised Glossary.  </t>
  </si>
  <si>
    <t>Question 12: How should the cover assets and covered bonds distribution by currency be populated in section 3.6 and 3.7 in Tab A. HTT General?</t>
  </si>
  <si>
    <t>Response 12</t>
  </si>
  <si>
    <t>In the columns titled "Nominal [before hedging]" and "Nominal [after hedging]" if there is no hedging activity also the amounts for the single currencies should be the same in the two columns. Should there be hedging activity then the currency into which the outstanding has been swapped will receive the respective amount. For example, if all outstanding have been swapped into one currency, only this currency will see a positive amount in the after hedging section. The sum of the columns must match the figures reported under "Total Cover Assets", respectively "Outstanding Covered Bonds" in Section 3.1 of Tab A. HTT General.</t>
  </si>
  <si>
    <t>Question 13: How should the covered bonds distribution by interest rate be populated in section 3.8 in Tab A. HTT General?</t>
  </si>
  <si>
    <t>Response 13</t>
  </si>
  <si>
    <t xml:space="preserve">In the columns titled "Nominal [after hedging]", all amounts must be inserted in the line for the interest rate type they have been swapped into. For example, if all outstanding amounts have been swapped into floating rate, only this line should be filled. Total amounts should show the same figures both before and after hedging. </t>
  </si>
  <si>
    <t>Question 14: How should arrears be populated in Tab E. Optional ECB-ECAIs data?</t>
  </si>
  <si>
    <t>Response 14</t>
  </si>
  <si>
    <t xml:space="preserve">Performing loans should be excluded from the "1-&lt;30 days" bucket. If a loan is in arrears, please report the entire principal amount for the loan, not just the instalment that is in arrears. </t>
  </si>
  <si>
    <t>Question 15: What is the Cover Pools' FIGI identifier and where can I find it?</t>
  </si>
  <si>
    <t>Response 15</t>
  </si>
  <si>
    <t>FIGI is a 12-character alphanumeric ID used to differentiate and map information associated to cover pools. Each pool has a unique FIGI ID which cannot be re-used. You can search for existing FIGI ID's for cover pools on the Bloomberg Terminal or on the openfigi.com webpage. Bloomberg is a certified provider and will facilitate to request a FIGI ID for new pools. Requests can be send with relevant documentation via email to emeacapmkts@bloomberg.net. We would like to underline that the inclusion of the FIGI number in your HTT is on a voluntary basis.</t>
  </si>
  <si>
    <r>
      <t>The HTT shoul</t>
    </r>
    <r>
      <rPr>
        <sz val="11"/>
        <rFont val="Calibri"/>
        <family val="2"/>
      </rPr>
      <t>d be posted in the same location as the National Transparency Template (NTT) is currently posted, i.e. on the issuer's website. There is no common platform for the HTT.</t>
    </r>
  </si>
  <si>
    <t xml:space="preserve">A. Harmonised Transparency Template - General Information </t>
  </si>
  <si>
    <t>HTT 2026</t>
  </si>
  <si>
    <t>Reporting in Domestic Currency</t>
  </si>
  <si>
    <t>CONTENT OF TAB A</t>
  </si>
  <si>
    <t>1. Basic Facts</t>
  </si>
  <si>
    <t>2. Regulatory Summary</t>
  </si>
  <si>
    <t>3. General Cover Pool / Covered Bond Information</t>
  </si>
  <si>
    <t>`</t>
  </si>
  <si>
    <t>4. Compliance Art 14 CBD Check Table</t>
  </si>
  <si>
    <t>5. References to Capital Requirements Regulation (CRR) 129(1)</t>
  </si>
  <si>
    <t>6. Other relevant information</t>
  </si>
  <si>
    <t>Field Number</t>
  </si>
  <si>
    <t>G.1.1.1</t>
  </si>
  <si>
    <t>Country</t>
  </si>
  <si>
    <t>[For completion]</t>
  </si>
  <si>
    <t>G.1.1.2</t>
  </si>
  <si>
    <t>Issuer Name</t>
  </si>
  <si>
    <t>G.1.1.3</t>
  </si>
  <si>
    <t>Labelled Cover Pool Name</t>
  </si>
  <si>
    <t>G.1.1.4</t>
  </si>
  <si>
    <t>Link to Issuer's Website</t>
  </si>
  <si>
    <t>G.1.1.5</t>
  </si>
  <si>
    <t>Cut-off date</t>
  </si>
  <si>
    <t>G.1.1.6</t>
  </si>
  <si>
    <t>Cover Pool's FIGI Identifier (non-mandatory)</t>
  </si>
  <si>
    <t>OG.1.1.2</t>
  </si>
  <si>
    <t>Optional information e.g. Contact names</t>
  </si>
  <si>
    <t>OG.1.1.3</t>
  </si>
  <si>
    <t>Optional information e.g. Parent name</t>
  </si>
  <si>
    <t>OG.1.1.4</t>
  </si>
  <si>
    <t>OG.1.1.5</t>
  </si>
  <si>
    <t>OG.1.1.6</t>
  </si>
  <si>
    <t>OG.1.1.7</t>
  </si>
  <si>
    <t>G.2.1.1</t>
  </si>
  <si>
    <t>Basel Compliance, subject to national jurisdiction (Y/N)</t>
  </si>
  <si>
    <t>G.2.1.2</t>
  </si>
  <si>
    <t>CBD Compliance</t>
  </si>
  <si>
    <t>Yes</t>
  </si>
  <si>
    <t>G.2.1.3</t>
  </si>
  <si>
    <t>CRR Compliance (Y/N)</t>
  </si>
  <si>
    <t>No</t>
  </si>
  <si>
    <t>OG.2.1.1</t>
  </si>
  <si>
    <t>LCR status</t>
  </si>
  <si>
    <t>Non-EEA, Art 14 CBD compliant</t>
  </si>
  <si>
    <t>OG.2.1.2</t>
  </si>
  <si>
    <t>OG.2.1.3</t>
  </si>
  <si>
    <t>OG.2.1.4</t>
  </si>
  <si>
    <t>OG.2.1.5</t>
  </si>
  <si>
    <t>OG.2.1.6</t>
  </si>
  <si>
    <t>1.General Information</t>
  </si>
  <si>
    <t>Nominal (mn)</t>
  </si>
  <si>
    <t>G.3.1.1</t>
  </si>
  <si>
    <t>Total Cover Assets</t>
  </si>
  <si>
    <t>G.3.1.2</t>
  </si>
  <si>
    <t>Outstanding Covered Bonds</t>
  </si>
  <si>
    <t>OG.3.1.1</t>
  </si>
  <si>
    <t>Cover Pool Size [NPV] (mn)</t>
  </si>
  <si>
    <t>OG.3.1.2</t>
  </si>
  <si>
    <t>Outstanding Covered Bonds [NPV] (mn)</t>
  </si>
  <si>
    <t>OG.3.1.3</t>
  </si>
  <si>
    <t>OG.3.1.4</t>
  </si>
  <si>
    <t xml:space="preserve">2. Over-collateralisation (OC) </t>
  </si>
  <si>
    <t>Statutory</t>
  </si>
  <si>
    <t>Voluntary</t>
  </si>
  <si>
    <t>Contractual</t>
  </si>
  <si>
    <t>Purpose</t>
  </si>
  <si>
    <t>G.3.2.1</t>
  </si>
  <si>
    <t>OC (%)</t>
  </si>
  <si>
    <t>G.3.2.3</t>
  </si>
  <si>
    <t>Total OC (absolute value in mn)</t>
  </si>
  <si>
    <t>OG.3.2.1</t>
  </si>
  <si>
    <t>OG.3.2.2</t>
  </si>
  <si>
    <t>Optional information e.g. Asset Coverage Test (ACT)</t>
  </si>
  <si>
    <t>OG.3.2.3</t>
  </si>
  <si>
    <t>Optional information e.g. OC (NPV basis)</t>
  </si>
  <si>
    <t>OG.3.2.4</t>
  </si>
  <si>
    <t>OC in accordance with the National Legal Framework</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</si>
  <si>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</si>
  <si>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</si>
  <si>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</si>
  <si>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</si>
  <si>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</si>
  <si>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</si>
  <si>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</si>
  <si>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</si>
  <si>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</si>
  <si>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</si>
  <si>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</si>
  <si>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</si>
  <si>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</si>
  <si>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</si>
  <si>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</si>
  <si>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</si>
  <si>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</si>
  <si>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</si>
  <si>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</si>
  <si>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</si>
  <si>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</si>
  <si>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</si>
  <si>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xml:space="preserve">Contractual </t>
  </si>
  <si>
    <t xml:space="preserve">Expected Upon Prepayments </t>
  </si>
  <si>
    <t>% Total Contractual</t>
  </si>
  <si>
    <t>% Total Expected Upon Prepayments</t>
  </si>
  <si>
    <t>G.3.4.1</t>
  </si>
  <si>
    <t>Weighted Average Life (in years)</t>
  </si>
  <si>
    <t>Residual Life (mn)</t>
  </si>
  <si>
    <t>By buckets:</t>
  </si>
  <si>
    <t>G.3.4.2</t>
  </si>
  <si>
    <t>0 - 1 Y</t>
  </si>
  <si>
    <t>G.3.4.3</t>
  </si>
  <si>
    <t>1 - 2 Y</t>
  </si>
  <si>
    <t>G.3.4.4</t>
  </si>
  <si>
    <t>2 - 3 Y</t>
  </si>
  <si>
    <t>G.3.4.5</t>
  </si>
  <si>
    <t>3 - 4 Y</t>
  </si>
  <si>
    <t>G.3.4.6</t>
  </si>
  <si>
    <t>4 - 5 Y</t>
  </si>
  <si>
    <t>G.3.4.7</t>
  </si>
  <si>
    <t>5 - 10 Y</t>
  </si>
  <si>
    <t>G.3.4.8</t>
  </si>
  <si>
    <t>10+ Y</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</si>
  <si>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</si>
  <si>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</si>
  <si>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</si>
  <si>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</si>
  <si>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</si>
  <si>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</si>
  <si>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</si>
  <si>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</si>
  <si>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</si>
  <si>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</si>
  <si>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</si>
  <si>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</si>
  <si>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</si>
  <si>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</si>
  <si>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</si>
  <si>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</si>
  <si>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</si>
  <si>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Initial Maturity  </t>
  </si>
  <si>
    <t xml:space="preserve">Extended Maturity </t>
  </si>
  <si>
    <t xml:space="preserve">% Total Initial Maturity </t>
  </si>
  <si>
    <t>% Total Extended Maturity</t>
  </si>
  <si>
    <t>G.3.5.1</t>
  </si>
  <si>
    <t>Weighted Average life (in years)</t>
  </si>
  <si>
    <t>Maturity (mn)</t>
  </si>
  <si>
    <t>G.3.5.2</t>
  </si>
  <si>
    <t>G.3.5.3</t>
  </si>
  <si>
    <t>G.3.5.4</t>
  </si>
  <si>
    <t>G.3.5.5</t>
  </si>
  <si>
    <t>G.3.5.6</t>
  </si>
  <si>
    <t>G.3.5.7</t>
  </si>
  <si>
    <t>G.3.5.8</t>
  </si>
  <si>
    <t>G.3.5.9</t>
  </si>
  <si>
    <t>G.3.5.10</t>
  </si>
  <si>
    <t>OG.3.5.1</t>
  </si>
  <si>
    <t>OG.3.5.2</t>
  </si>
  <si>
    <t>OG.3.5.3</t>
  </si>
  <si>
    <t>OG.3.5.4</t>
  </si>
  <si>
    <t>OG.3.5.5</t>
  </si>
  <si>
    <t>OG.3.5.6</t>
  </si>
  <si>
    <t>OG.3.5.7</t>
  </si>
  <si>
    <t>OG.3.5.8</t>
  </si>
  <si>
    <t>OG.3.5.9</t>
  </si>
  <si>
    <t>OG.3.5.10</t>
  </si>
  <si>
    <t>6. Cover Assets - Currency</t>
  </si>
  <si>
    <t>Nominal [before hedging] (mn)</t>
  </si>
  <si>
    <t>Nominal [after hedging] (mn)</t>
  </si>
  <si>
    <t>% Total [before]</t>
  </si>
  <si>
    <t>% Total [after]</t>
  </si>
  <si>
    <t>G.3.6.1</t>
  </si>
  <si>
    <t>EUR</t>
  </si>
  <si>
    <t>curre</t>
  </si>
  <si>
    <t>G.3.6.2</t>
  </si>
  <si>
    <t>AUD</t>
  </si>
  <si>
    <t>G.3.6.3</t>
  </si>
  <si>
    <t>BRL</t>
  </si>
  <si>
    <t>G.3.6.4</t>
  </si>
  <si>
    <t>CAD</t>
  </si>
  <si>
    <t>G.3.6.5</t>
  </si>
  <si>
    <t>CHF</t>
  </si>
  <si>
    <t>G.3.6.6</t>
  </si>
  <si>
    <t>CZK</t>
  </si>
  <si>
    <t>G.3.6.7</t>
  </si>
  <si>
    <t>DKK</t>
  </si>
  <si>
    <t>G.3.6.8</t>
  </si>
  <si>
    <t>GBP</t>
  </si>
  <si>
    <t>G.3.6.9</t>
  </si>
  <si>
    <t>HKD</t>
  </si>
  <si>
    <t>G.3.6.10</t>
  </si>
  <si>
    <t>ISK</t>
  </si>
  <si>
    <t>G.3.6.11</t>
  </si>
  <si>
    <t>JPY</t>
  </si>
  <si>
    <t>KRW</t>
  </si>
  <si>
    <t>G.3.6.12</t>
  </si>
  <si>
    <t>NOK</t>
  </si>
  <si>
    <t>G.3.6.13</t>
  </si>
  <si>
    <t>PLN</t>
  </si>
  <si>
    <t>G.3.6.14</t>
  </si>
  <si>
    <t>NZD</t>
  </si>
  <si>
    <t>SEK</t>
  </si>
  <si>
    <t>G.3.6.15</t>
  </si>
  <si>
    <t>SGD</t>
  </si>
  <si>
    <t>G.3.6.16</t>
  </si>
  <si>
    <t>USD</t>
  </si>
  <si>
    <t>G.3.6.17</t>
  </si>
  <si>
    <t>G.3.6.18</t>
  </si>
  <si>
    <t>G.3.6.19</t>
  </si>
  <si>
    <t>OG.3.6.1</t>
  </si>
  <si>
    <t>OG.3.6.2</t>
  </si>
  <si>
    <t>OG.3.6.3</t>
  </si>
  <si>
    <t>OG.3.6.4</t>
  </si>
  <si>
    <t>OG.3.6.5</t>
  </si>
  <si>
    <t>OG.3.6.6</t>
  </si>
  <si>
    <t xml:space="preserve">7. Covered Bonds - Currency </t>
  </si>
  <si>
    <t>G.3.7.1</t>
  </si>
  <si>
    <t>G.3.7.2</t>
  </si>
  <si>
    <t>G.3.7.3</t>
  </si>
  <si>
    <t>G.3.7.4</t>
  </si>
  <si>
    <t>G.3.7.5</t>
  </si>
  <si>
    <t>G.3.7.6</t>
  </si>
  <si>
    <t>G.3.7.7</t>
  </si>
  <si>
    <t>G.3.7.8</t>
  </si>
  <si>
    <t>G.3.7.9</t>
  </si>
  <si>
    <t>G.3.7.10</t>
  </si>
  <si>
    <t>G.3.7.11</t>
  </si>
  <si>
    <t>G.3.7.12</t>
  </si>
  <si>
    <t>G.3.7.13</t>
  </si>
  <si>
    <t>G.3.7.14</t>
  </si>
  <si>
    <t>G.3.7.15</t>
  </si>
  <si>
    <t>G.3.7.16</t>
  </si>
  <si>
    <t>G.3.7.17</t>
  </si>
  <si>
    <t>G.3.7.18</t>
  </si>
  <si>
    <t>G.3.7.19</t>
  </si>
  <si>
    <t>OG.3.7.1</t>
  </si>
  <si>
    <t>OG.3.7.2</t>
  </si>
  <si>
    <t>OG.3.7.3</t>
  </si>
  <si>
    <t>OG.3.7.4</t>
  </si>
  <si>
    <t>OG.3.7.5</t>
  </si>
  <si>
    <t>OG.3.7.6</t>
  </si>
  <si>
    <t xml:space="preserve">8. Covered Bonds - Breakdown by interest rate </t>
  </si>
  <si>
    <t>G.3.8.1</t>
  </si>
  <si>
    <t>Fixed coupon</t>
  </si>
  <si>
    <t>G.3.8.2</t>
  </si>
  <si>
    <t>Floating coupon</t>
  </si>
  <si>
    <t>G.3.8.3</t>
  </si>
  <si>
    <t>G.3.8.4</t>
  </si>
  <si>
    <t>OG.3.8.1</t>
  </si>
  <si>
    <t>OG.3.8.2</t>
  </si>
  <si>
    <t>OG.3.8.3</t>
  </si>
  <si>
    <t>OG.3.8.4</t>
  </si>
  <si>
    <t>OG.3.8.5</t>
  </si>
  <si>
    <t>9. Substitute Assets - Type</t>
  </si>
  <si>
    <t>% Substitute Assets</t>
  </si>
  <si>
    <t>G.3.9.1</t>
  </si>
  <si>
    <t>Cash</t>
  </si>
  <si>
    <t>G.3.9.2</t>
  </si>
  <si>
    <t>Exposures to/guaranteed by Supranational, Sovereign, Agency (SSA)</t>
  </si>
  <si>
    <t>G.3.9.3</t>
  </si>
  <si>
    <t>Exposures to central banks</t>
  </si>
  <si>
    <t>G.3.9.4</t>
  </si>
  <si>
    <t>Exposures to credit institutions</t>
  </si>
  <si>
    <t>G.3.9.5</t>
  </si>
  <si>
    <t>G.3.9.6</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</si>
  <si>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</si>
  <si>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</si>
  <si>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</si>
  <si>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</si>
  <si>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</si>
  <si>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</si>
  <si>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</si>
  <si>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</si>
  <si>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</si>
  <si>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</si>
  <si>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</si>
  <si>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</si>
  <si>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</si>
  <si>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</si>
  <si>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</si>
  <si>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</si>
  <si>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</si>
  <si>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</si>
  <si>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</si>
  <si>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</si>
  <si>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</si>
  <si>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</si>
  <si>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</si>
  <si>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</si>
  <si>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</si>
  <si>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</si>
  <si>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</si>
  <si>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</si>
  <si>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</si>
  <si>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</si>
  <si>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</si>
  <si>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</si>
  <si>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United Kingdom</t>
  </si>
  <si>
    <t>G.3.10.7</t>
  </si>
  <si>
    <t>Australia</t>
  </si>
  <si>
    <t>G.3.10.8</t>
  </si>
  <si>
    <t>Brazil</t>
  </si>
  <si>
    <t>G.3.10.9</t>
  </si>
  <si>
    <t>Canada</t>
  </si>
  <si>
    <t>G.3.10.10</t>
  </si>
  <si>
    <t>Japan</t>
  </si>
  <si>
    <t>G.3.10.11</t>
  </si>
  <si>
    <t>Korea</t>
  </si>
  <si>
    <t>G.3.10.12</t>
  </si>
  <si>
    <t>New Zealand</t>
  </si>
  <si>
    <t>G.3.10.13</t>
  </si>
  <si>
    <t>Singapore</t>
  </si>
  <si>
    <t>G.3.10.14</t>
  </si>
  <si>
    <t>US</t>
  </si>
  <si>
    <t>G.3.10.15</t>
  </si>
  <si>
    <t>G.3.10.16</t>
  </si>
  <si>
    <t>Total EU</t>
  </si>
  <si>
    <t>OG.3.10.1</t>
  </si>
  <si>
    <t>OG.3.10.2</t>
  </si>
  <si>
    <t>OG.3.10.3</t>
  </si>
  <si>
    <t>OG.3.10.4</t>
  </si>
  <si>
    <t>OG.3.10.5</t>
  </si>
  <si>
    <t>OG.3.10.6</t>
  </si>
  <si>
    <t>OG.3.10.7</t>
  </si>
  <si>
    <t xml:space="preserve">11. Liquid Assets </t>
  </si>
  <si>
    <t>% Covered Bonds</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</si>
  <si>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</si>
  <si>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</si>
  <si>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</si>
  <si>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</si>
  <si>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</si>
  <si>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</si>
  <si>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</si>
  <si>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</si>
  <si>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</si>
  <si>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</si>
  <si>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</si>
  <si>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</si>
  <si>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</si>
  <si>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</si>
  <si>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</si>
  <si>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</si>
  <si>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</si>
  <si>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G.3.13.1</t>
  </si>
  <si>
    <t>Derivatives in the register / cover pool [notional] (mn)</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</si>
  <si>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</si>
  <si>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</si>
  <si>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</si>
  <si>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</si>
  <si>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</si>
  <si>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</si>
  <si>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</si>
  <si>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</si>
  <si>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</si>
  <si>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</si>
  <si>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</si>
  <si>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</si>
  <si>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14. Sustainable or other special purpose strategy</t>
  </si>
  <si>
    <t>G.3.14.1</t>
  </si>
  <si>
    <t>[Yes/No]</t>
  </si>
  <si>
    <t>G.3.14.2</t>
  </si>
  <si>
    <t>Who has provided Second Party Opinion</t>
  </si>
  <si>
    <t>G.3.14.3</t>
  </si>
  <si>
    <t xml:space="preserve">Further details on proceeds strategy </t>
  </si>
  <si>
    <t>[link/glossary entry]</t>
  </si>
  <si>
    <t>G.3.14.4</t>
  </si>
  <si>
    <t>G.3.14.5</t>
  </si>
  <si>
    <t>If yes. Further details are available in Tab F</t>
  </si>
  <si>
    <t>F1. Tab</t>
  </si>
  <si>
    <t>F2. Tab</t>
  </si>
  <si>
    <t>G.3.14.6</t>
  </si>
  <si>
    <t>G.3.14.7</t>
  </si>
  <si>
    <t>If yes, please provide frurther details</t>
  </si>
  <si>
    <t>OG.3.14.1</t>
  </si>
  <si>
    <t>OG.3.14.2</t>
  </si>
  <si>
    <t>OG.3.14.3</t>
  </si>
  <si>
    <t>OG.3.14.4</t>
  </si>
  <si>
    <t>OG.3.14.5</t>
  </si>
  <si>
    <t>OG.3.14.6</t>
  </si>
  <si>
    <t>OG.3.14.7</t>
  </si>
  <si>
    <t>OG.3.14.8</t>
  </si>
  <si>
    <t>OG.3.14.9</t>
  </si>
  <si>
    <t>OG.3.14.10</t>
  </si>
  <si>
    <t>OG.3.14.11</t>
  </si>
  <si>
    <t>OG.3.14.12</t>
  </si>
  <si>
    <t>OG.3.14.13</t>
  </si>
  <si>
    <t>OG.3.14.14</t>
  </si>
  <si>
    <t>OG.3.14.15</t>
  </si>
  <si>
    <t>OG.3.14.16</t>
  </si>
  <si>
    <t>OG.3.14.17</t>
  </si>
  <si>
    <t>OG.3.14.18</t>
  </si>
  <si>
    <t>OG.3.14.19</t>
  </si>
  <si>
    <t>OG.3.14.20</t>
  </si>
  <si>
    <t>OG.3.14.21</t>
  </si>
  <si>
    <t>OG.3.14.22</t>
  </si>
  <si>
    <t>OG.3.14.23</t>
  </si>
  <si>
    <t>OG.3.14.24</t>
  </si>
  <si>
    <t>OG.3.14.25</t>
  </si>
  <si>
    <t>OG.3.14.26</t>
  </si>
  <si>
    <t>OG.3.14.27</t>
  </si>
  <si>
    <t>OG.3.14.28</t>
  </si>
  <si>
    <t>OG.3.14.29</t>
  </si>
  <si>
    <t>OG.3.14.30</t>
  </si>
  <si>
    <t>OG.3.14.31</t>
  </si>
  <si>
    <t>OG.3.14.32</t>
  </si>
  <si>
    <t>OG.3.14.33</t>
  </si>
  <si>
    <t>OG.3.14.34</t>
  </si>
  <si>
    <t>OG.3.14.35</t>
  </si>
  <si>
    <t>OG.3.14.36</t>
  </si>
  <si>
    <t>OG.3.14.37</t>
  </si>
  <si>
    <t>OG.3.14.38</t>
  </si>
  <si>
    <t>4. Compliance Art 14 CBD Check table</t>
  </si>
  <si>
    <t>The issuer believes that, at the time of its issuance and based on transparency data made publicly available by the issuer, these covered bonds would satisfy the eligibility criteria for Article 14(2) of the Covered Bond Directive (EU) 2019/2162. It should be noted, however, that</t>
  </si>
  <si>
    <t>whether or not exposures in the form of covered bonds are eligible to preferential treatment under Regulation (EU) 575/2013 is ultimately a matter to be determined by a relevant investor institution and its relevant supervisory authority and the issuer does not accept any responsibility in this regard.</t>
  </si>
  <si>
    <t>G.4.1.1</t>
  </si>
  <si>
    <t xml:space="preserve">(a)         Value of the cover pool total assets: </t>
  </si>
  <si>
    <t>G.4.1.2</t>
  </si>
  <si>
    <t xml:space="preserve">(a)         Value of outstanding covered bonds: </t>
  </si>
  <si>
    <t>G.4.1.3</t>
  </si>
  <si>
    <t xml:space="preserve">(b)        List of ISIN of issued covered bonds: </t>
  </si>
  <si>
    <t>G.4.1.4</t>
  </si>
  <si>
    <t xml:space="preserve">(c)        Geographical distribution: </t>
  </si>
  <si>
    <t>G.4.1.5</t>
  </si>
  <si>
    <t>(c)        Type of cover assets:</t>
  </si>
  <si>
    <t>G.4.1.6</t>
  </si>
  <si>
    <t xml:space="preserve">(c)        Loan size: </t>
  </si>
  <si>
    <t>G.4.1.7</t>
  </si>
  <si>
    <t xml:space="preserve">(c)       Valuation Method: </t>
  </si>
  <si>
    <t>link to Glossary HG.1.15</t>
  </si>
  <si>
    <t>G.4.1.8</t>
  </si>
  <si>
    <t xml:space="preserve">            (d)        Interest rate risk - cover pool:</t>
  </si>
  <si>
    <t>G.4.1.9</t>
  </si>
  <si>
    <t>(d)        Currency risk - cover pool:</t>
  </si>
  <si>
    <t>G.4.1.10</t>
  </si>
  <si>
    <t xml:space="preserve">          (d)         Interest rate risk - covered bond:</t>
  </si>
  <si>
    <t>G.4.1.11</t>
  </si>
  <si>
    <t>(d)        Currency risk - covered bond:</t>
  </si>
  <si>
    <t>G.4.1.12</t>
  </si>
  <si>
    <t xml:space="preserve">            (d)        Liquidity Risk - primary assets cover pool:</t>
  </si>
  <si>
    <t>G.4.1.13</t>
  </si>
  <si>
    <t>(d)        Credit Risk:</t>
  </si>
  <si>
    <t>215 LTV Residential Mortgage</t>
  </si>
  <si>
    <t>441 LTV Commercial Mortgage</t>
  </si>
  <si>
    <t>147 for Public Sector Asset - type of debtor</t>
  </si>
  <si>
    <t>G.4.1.14</t>
  </si>
  <si>
    <t>(d)        Market Risk:</t>
  </si>
  <si>
    <t>230 Derivatives and Swaps</t>
  </si>
  <si>
    <t>G.4.1.15</t>
  </si>
  <si>
    <t>(d)        Hedging Strategy</t>
  </si>
  <si>
    <t>other</t>
  </si>
  <si>
    <t>G.4.1.16</t>
  </si>
  <si>
    <t>(e)        Maturity Structure - cover assets:</t>
  </si>
  <si>
    <t>G.4.1.17</t>
  </si>
  <si>
    <t>(e)        Maturity Structure - covered bond:</t>
  </si>
  <si>
    <t>G.4.1.18</t>
  </si>
  <si>
    <t>(e)        Overview maturity extension triggers:</t>
  </si>
  <si>
    <t>link to Glossary HG 1.7</t>
  </si>
  <si>
    <t>G.4.1.19</t>
  </si>
  <si>
    <t>(f)        Levels of OC:</t>
  </si>
  <si>
    <t>G.4.1.20</t>
  </si>
  <si>
    <t>(g)        Percentage of loans in default:</t>
  </si>
  <si>
    <t>OG.4.1.1</t>
  </si>
  <si>
    <t>OG.4.1.2</t>
  </si>
  <si>
    <t>OG.4.1.3</t>
  </si>
  <si>
    <t>G.5.1.1</t>
  </si>
  <si>
    <t>Exposure to credit institute credit quality step 1</t>
  </si>
  <si>
    <t>G.5.1.2</t>
  </si>
  <si>
    <t>Exposure to credit institute credit quality step 2</t>
  </si>
  <si>
    <t>G.5.1.3</t>
  </si>
  <si>
    <t>Exposure to credit institute credit quality step 3</t>
  </si>
  <si>
    <t>OG.5.1.1</t>
  </si>
  <si>
    <t>OG.5.1.2</t>
  </si>
  <si>
    <t>OG.5.1.3</t>
  </si>
  <si>
    <t>OG.5.1.4</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</si>
  <si>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</si>
  <si>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</si>
  <si>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</si>
  <si>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</si>
  <si>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</si>
  <si>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</si>
  <si>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</si>
  <si>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</si>
  <si>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</si>
  <si>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</si>
  <si>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</si>
  <si>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</si>
  <si>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</si>
  <si>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</si>
  <si>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</si>
  <si>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</si>
  <si>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</si>
  <si>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</si>
  <si>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</si>
  <si>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</si>
  <si>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</si>
  <si>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</si>
  <si>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</si>
  <si>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</si>
  <si>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</si>
  <si>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</si>
  <si>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</si>
  <si>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</si>
  <si>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</si>
  <si>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</si>
  <si>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</si>
  <si>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</si>
  <si>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</si>
  <si>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</si>
  <si>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</si>
  <si>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</si>
  <si>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</si>
  <si>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</si>
  <si>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</si>
  <si>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</si>
  <si>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</si>
  <si>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</si>
  <si>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</si>
  <si>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</si>
  <si>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</si>
  <si>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</si>
  <si>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</si>
  <si>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</si>
  <si>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</si>
  <si>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</si>
  <si>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</si>
  <si>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</si>
  <si>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</si>
  <si>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</si>
  <si>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</si>
  <si>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</si>
  <si>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r>
      <t>Is sustainability based on s</t>
    </r>
    <r>
      <rPr>
        <b/>
        <sz val="11"/>
        <rFont val="Calibri"/>
        <family val="2"/>
      </rPr>
      <t>ustainable assets not present in the cover pool</t>
    </r>
    <r>
      <rPr>
        <sz val="11"/>
        <rFont val="Calibri"/>
        <family val="2"/>
      </rPr>
      <t>?</t>
    </r>
  </si>
  <si>
    <r>
      <t xml:space="preserve">Is sustainability based on </t>
    </r>
    <r>
      <rPr>
        <b/>
        <sz val="11"/>
        <rFont val="Calibri"/>
        <family val="2"/>
      </rPr>
      <t>sustainable collateral assets present in the cover pool</t>
    </r>
    <r>
      <rPr>
        <sz val="11"/>
        <rFont val="Calibri"/>
        <family val="2"/>
      </rPr>
      <t>?</t>
    </r>
  </si>
  <si>
    <r>
      <t xml:space="preserve">Is sustainability based on </t>
    </r>
    <r>
      <rPr>
        <b/>
        <sz val="11"/>
        <rFont val="Calibri"/>
        <family val="2"/>
      </rPr>
      <t>other criteria</t>
    </r>
    <r>
      <rPr>
        <sz val="11"/>
        <rFont val="Calibri"/>
        <family val="2"/>
      </rPr>
      <t>?</t>
    </r>
  </si>
  <si>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</si>
  <si>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</si>
  <si>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</si>
  <si>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</si>
  <si>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</si>
  <si>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</si>
  <si>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</si>
  <si>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</si>
  <si>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</si>
  <si>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</si>
  <si>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</si>
  <si>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</si>
  <si>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</si>
  <si>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</si>
  <si>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</si>
  <si>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</si>
  <si>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o/w Forest &amp; Agriculture</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</si>
  <si>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</si>
  <si>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</si>
  <si>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</si>
  <si>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</si>
  <si>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</si>
  <si>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</si>
  <si>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</si>
  <si>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</si>
  <si>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</si>
  <si>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</si>
  <si>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</si>
  <si>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</si>
  <si>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</si>
  <si>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</si>
  <si>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</si>
  <si>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</si>
  <si>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</si>
  <si>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</si>
  <si>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</si>
  <si>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</si>
  <si>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</si>
  <si>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OM.7.2.5</t>
  </si>
  <si>
    <t>OM.7.2.6</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</si>
  <si>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</si>
  <si>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</si>
  <si>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</si>
  <si>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</si>
  <si>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</si>
  <si>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</si>
  <si>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</si>
  <si>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</si>
  <si>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</si>
  <si>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</si>
  <si>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</si>
  <si>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</si>
  <si>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</si>
  <si>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</si>
  <si>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</si>
  <si>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</si>
  <si>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</si>
  <si>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</si>
  <si>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</si>
  <si>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</si>
  <si>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</si>
  <si>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</si>
  <si>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</si>
  <si>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</si>
  <si>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</si>
  <si>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Czechia</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</si>
  <si>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</si>
  <si>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</si>
  <si>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</si>
  <si>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</si>
  <si>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</si>
  <si>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</si>
  <si>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</si>
  <si>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</si>
  <si>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</si>
  <si>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</si>
  <si>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</si>
  <si>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</si>
  <si>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</si>
  <si>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</si>
  <si>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</si>
  <si>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</si>
  <si>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</si>
  <si>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</si>
  <si>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</si>
  <si>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Italy</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</si>
  <si>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</si>
  <si>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</si>
  <si>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</si>
  <si>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</si>
  <si>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</si>
  <si>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</si>
  <si>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</si>
  <si>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</si>
  <si>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</si>
  <si>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</si>
  <si>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</si>
  <si>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</si>
  <si>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</si>
  <si>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</si>
  <si>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</si>
  <si>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</si>
  <si>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</si>
  <si>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</si>
  <si>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</si>
  <si>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</si>
  <si>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</si>
  <si>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Sweden</t>
  </si>
  <si>
    <t>M.7.4.29</t>
  </si>
  <si>
    <t>M.7.4.30</t>
  </si>
  <si>
    <t>Iceland</t>
  </si>
  <si>
    <t>M.7.4.31</t>
  </si>
  <si>
    <t>Liechtenstein</t>
  </si>
  <si>
    <t>M.7.4.32</t>
  </si>
  <si>
    <t>Norway</t>
  </si>
  <si>
    <t>M.7.4.33</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</si>
  <si>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</si>
  <si>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</si>
  <si>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</si>
  <si>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</si>
  <si>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</si>
  <si>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</si>
  <si>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</si>
  <si>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</si>
  <si>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</si>
  <si>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</si>
  <si>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</si>
  <si>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</si>
  <si>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</si>
  <si>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</si>
  <si>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</si>
  <si>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</si>
  <si>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</si>
  <si>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</si>
  <si>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</si>
  <si>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</si>
  <si>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</si>
  <si>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5. Breakdown by regions of the main country of origin</t>
  </si>
  <si>
    <t>M.7.5.1</t>
  </si>
  <si>
    <t>Insert main country of origin</t>
  </si>
  <si>
    <t>M.7.5.2</t>
  </si>
  <si>
    <t>TBC at a country level</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</si>
  <si>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</si>
  <si>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</si>
  <si>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</si>
  <si>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</si>
  <si>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</si>
  <si>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</si>
  <si>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</si>
  <si>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</si>
  <si>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</si>
  <si>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</si>
  <si>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</si>
  <si>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</si>
  <si>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</si>
  <si>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</si>
  <si>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</si>
  <si>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</si>
  <si>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</si>
  <si>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</si>
  <si>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</si>
  <si>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</si>
  <si>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</si>
  <si>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</si>
  <si>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</si>
  <si>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</si>
  <si>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</si>
  <si>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</si>
  <si>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</si>
  <si>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</si>
  <si>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</si>
  <si>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M.7.5.32</t>
  </si>
  <si>
    <t>M.7.5.33</t>
  </si>
  <si>
    <t>M.7.5.34</t>
  </si>
  <si>
    <t>M.7.5.35</t>
  </si>
  <si>
    <t>M.7.5.36</t>
  </si>
  <si>
    <t>M.7.5.37</t>
  </si>
  <si>
    <t>M.7.5.38</t>
  </si>
  <si>
    <t>M.7.5.39</t>
  </si>
  <si>
    <t>M.7.5.40</t>
  </si>
  <si>
    <t>M.7.5.41</t>
  </si>
  <si>
    <t>M.7.5.42</t>
  </si>
  <si>
    <t>M.7.5.43</t>
  </si>
  <si>
    <t>M.7.5.44</t>
  </si>
  <si>
    <t>M.7.5.45</t>
  </si>
  <si>
    <t>M.7.5.46</t>
  </si>
  <si>
    <t>M.7.5.47</t>
  </si>
  <si>
    <t>M.7.5.48</t>
  </si>
  <si>
    <t>M.7.5.49</t>
  </si>
  <si>
    <t>M.7.5.50</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</si>
  <si>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</si>
  <si>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</si>
  <si>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</si>
  <si>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</si>
  <si>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</si>
  <si>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</si>
  <si>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</si>
  <si>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</si>
  <si>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</si>
  <si>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</si>
  <si>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</si>
  <si>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</si>
  <si>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</si>
  <si>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</si>
  <si>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</si>
  <si>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</si>
  <si>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</si>
  <si>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</si>
  <si>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</si>
  <si>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</si>
  <si>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</si>
  <si>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</si>
  <si>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</si>
  <si>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</si>
  <si>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</si>
  <si>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</si>
  <si>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</si>
  <si>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</si>
  <si>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&gt;  12 - ≤ 24 months</t>
  </si>
  <si>
    <t>M.7.8.3</t>
  </si>
  <si>
    <t>&gt; 24 - ≤ 36 months</t>
  </si>
  <si>
    <t>M.7.8.4</t>
  </si>
  <si>
    <t>&gt; 36 - ≤ 60 months</t>
  </si>
  <si>
    <t>M.7.8.5</t>
  </si>
  <si>
    <t>&gt; 60 months</t>
  </si>
  <si>
    <t>OM.7.8.1</t>
  </si>
  <si>
    <t>OM.7.8.2</t>
  </si>
  <si>
    <t>OM.7.8.3</t>
  </si>
  <si>
    <t>OM.7.8.4</t>
  </si>
  <si>
    <t>9. Non-Performing Loans (NPLs)</t>
  </si>
  <si>
    <t>M.7.9.1</t>
  </si>
  <si>
    <t>% NPLs</t>
  </si>
  <si>
    <t>M.7.9.2</t>
  </si>
  <si>
    <t>Defaulted Loans pursuant Art 178 CRR</t>
  </si>
  <si>
    <t>OM.7.9.1</t>
  </si>
  <si>
    <t>OM.7.9.2</t>
  </si>
  <si>
    <t>OM.7.9.3</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</si>
  <si>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</si>
  <si>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</si>
  <si>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</si>
  <si>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</si>
  <si>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</si>
  <si>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</si>
  <si>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</si>
  <si>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</si>
  <si>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</si>
  <si>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</si>
  <si>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</si>
  <si>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</si>
  <si>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</si>
  <si>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</si>
  <si>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</si>
  <si>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</si>
  <si>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</si>
  <si>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</si>
  <si>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</si>
  <si>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</si>
  <si>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</si>
  <si>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</si>
  <si>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</si>
  <si>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</si>
  <si>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</si>
  <si>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</si>
  <si>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</si>
  <si>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</si>
  <si>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</si>
  <si>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</si>
  <si>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</si>
  <si>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</si>
  <si>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</si>
  <si>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</si>
  <si>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</si>
  <si>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</si>
  <si>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</si>
  <si>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</si>
  <si>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</si>
  <si>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</si>
  <si>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</si>
  <si>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</si>
  <si>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</si>
  <si>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</si>
  <si>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</si>
  <si>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</si>
  <si>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</si>
  <si>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</si>
  <si>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</si>
  <si>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</si>
  <si>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</si>
  <si>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</si>
  <si>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</si>
  <si>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</si>
  <si>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</si>
  <si>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</si>
  <si>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</si>
  <si>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</si>
  <si>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</si>
  <si>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</si>
  <si>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</si>
  <si>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</si>
  <si>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</si>
  <si>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</si>
  <si>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</si>
  <si>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</si>
  <si>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</si>
  <si>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</si>
  <si>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</si>
  <si>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</si>
  <si>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</si>
  <si>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</si>
  <si>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</si>
  <si>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</si>
  <si>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</si>
  <si>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</si>
  <si>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</si>
  <si>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</si>
  <si>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</si>
  <si>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</si>
  <si>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</si>
  <si>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</si>
  <si>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</si>
  <si>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</si>
  <si>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</si>
  <si>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</si>
  <si>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</si>
  <si>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</si>
  <si>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</si>
  <si>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</si>
  <si>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</si>
  <si>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</si>
  <si>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</si>
  <si>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</si>
  <si>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</si>
  <si>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</si>
  <si>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Subsidised housing</t>
  </si>
  <si>
    <t>M.7A.13.5</t>
  </si>
  <si>
    <t>Agricultural</t>
  </si>
  <si>
    <t>M.7A.13.6</t>
  </si>
  <si>
    <t>OM.7A.13.1</t>
  </si>
  <si>
    <t>o/w Private rental</t>
  </si>
  <si>
    <t>OM.7A.13.2</t>
  </si>
  <si>
    <t xml:space="preserve">o/w Multi-family housing </t>
  </si>
  <si>
    <t>OM.7A.13.3</t>
  </si>
  <si>
    <t xml:space="preserve">o/w Buildings under construction </t>
  </si>
  <si>
    <t>OM.7A.13.4</t>
  </si>
  <si>
    <t>o/w Buildings land</t>
  </si>
  <si>
    <t>OM.7A.13.5</t>
  </si>
  <si>
    <t>OM.7A.13.6</t>
  </si>
  <si>
    <t>OM.7A.13.7</t>
  </si>
  <si>
    <t>OM.7A.13.8</t>
  </si>
  <si>
    <t>OM.7A.13.9</t>
  </si>
  <si>
    <t>OM.7A.13.10</t>
  </si>
  <si>
    <t>14. Loan by Ranking</t>
  </si>
  <si>
    <t>M.7A.14.1</t>
  </si>
  <si>
    <t>1st lien / No prior ranks</t>
  </si>
  <si>
    <t>M.7A.14.2</t>
  </si>
  <si>
    <t>Guaranteed</t>
  </si>
  <si>
    <t>M.7A.14.3</t>
  </si>
  <si>
    <t>OM.7A.14.1</t>
  </si>
  <si>
    <t>OM.7A.14.2</t>
  </si>
  <si>
    <t>OM.7A.14.3</t>
  </si>
  <si>
    <t>OM.7A.14.4</t>
  </si>
  <si>
    <t>OM.7A.14.5</t>
  </si>
  <si>
    <t>OM.7A.14.6</t>
  </si>
  <si>
    <t>15. EPC  Information of the financed RRE - optional</t>
  </si>
  <si>
    <t>Number of dwellings</t>
  </si>
  <si>
    <t>% No. of Dwellings</t>
  </si>
  <si>
    <t>M.7A.15.1</t>
  </si>
  <si>
    <t>M.7A.15.2</t>
  </si>
  <si>
    <t>M.7A.15.3</t>
  </si>
  <si>
    <t>M.7A.15.4</t>
  </si>
  <si>
    <t>M.7A.15.5</t>
  </si>
  <si>
    <t>M.7A.15.6</t>
  </si>
  <si>
    <t>M.7A.15.7</t>
  </si>
  <si>
    <t>M.7A.15.8</t>
  </si>
  <si>
    <t>M.7A.15.9</t>
  </si>
  <si>
    <t>M.7A.15.10</t>
  </si>
  <si>
    <t>M.7A.15.11</t>
  </si>
  <si>
    <t>M.7A.15.12</t>
  </si>
  <si>
    <t>M.7A.15.13</t>
  </si>
  <si>
    <t>M.7A.15.14</t>
  </si>
  <si>
    <t>M.7A.15.15</t>
  </si>
  <si>
    <t>M.7A.15.16</t>
  </si>
  <si>
    <t>M.7A.15.17</t>
  </si>
  <si>
    <t>M.7A.15.18</t>
  </si>
  <si>
    <t>no data</t>
  </si>
  <si>
    <t>M.7A.15.19</t>
  </si>
  <si>
    <t>OM.7A.15.1</t>
  </si>
  <si>
    <t>OM.7A.15.2</t>
  </si>
  <si>
    <t>OM.7A.15.3</t>
  </si>
  <si>
    <t>16. Average energy use intensity (kWh/m2 per year) - optional</t>
  </si>
  <si>
    <t>M.7A.16.1</t>
  </si>
  <si>
    <t>M.7A.16.2</t>
  </si>
  <si>
    <t>M.7A.16.3</t>
  </si>
  <si>
    <t>M.7A.16.4</t>
  </si>
  <si>
    <t>M.7A.16.5</t>
  </si>
  <si>
    <t>M.7A.16.6</t>
  </si>
  <si>
    <t>M.7A.16.7</t>
  </si>
  <si>
    <t>M.7A.16.8</t>
  </si>
  <si>
    <t>M.7A.16.9</t>
  </si>
  <si>
    <t>M.7A.16.10</t>
  </si>
  <si>
    <t>M.7A.16.11</t>
  </si>
  <si>
    <t>M.7A.16.12</t>
  </si>
  <si>
    <t>M.7A.16.13</t>
  </si>
  <si>
    <t>M.7A.16.14</t>
  </si>
  <si>
    <t>M.7A.16.15</t>
  </si>
  <si>
    <t>M.7A.16.16</t>
  </si>
  <si>
    <t>M.7A.16.17</t>
  </si>
  <si>
    <t>M.7A.16.18</t>
  </si>
  <si>
    <t>M.7A.16.19</t>
  </si>
  <si>
    <t>OM.7A.16.1</t>
  </si>
  <si>
    <t>OM.7A.16.2</t>
  </si>
  <si>
    <t>OM.7A.16.3</t>
  </si>
  <si>
    <t>17. Property Age Structure - optional</t>
  </si>
  <si>
    <t>M.7A.17.1</t>
  </si>
  <si>
    <t>older than 1919</t>
  </si>
  <si>
    <t>M.7A.17.2</t>
  </si>
  <si>
    <t>1919 - 1945</t>
  </si>
  <si>
    <t>M.7A.17.3</t>
  </si>
  <si>
    <t>1946 - 1960</t>
  </si>
  <si>
    <t>M.7A.17.4</t>
  </si>
  <si>
    <t>1961 - 1970</t>
  </si>
  <si>
    <t>M.7A.17.5</t>
  </si>
  <si>
    <t>1971 - 1980</t>
  </si>
  <si>
    <t>M.7A.17.6</t>
  </si>
  <si>
    <t>1981 - 1990</t>
  </si>
  <si>
    <t>M.7A.17.7</t>
  </si>
  <si>
    <t>1991 - 2000</t>
  </si>
  <si>
    <t>M.7A.17.8</t>
  </si>
  <si>
    <t>2001 - 2005</t>
  </si>
  <si>
    <t>M.7A.17.9</t>
  </si>
  <si>
    <t>2006 - 2010</t>
  </si>
  <si>
    <t>M.7A.17.10</t>
  </si>
  <si>
    <t>2011 - 2015</t>
  </si>
  <si>
    <t>M.7A.17.11</t>
  </si>
  <si>
    <t>2016 - 2020</t>
  </si>
  <si>
    <t>M.7A.17.12</t>
  </si>
  <si>
    <t>2021 and onwards</t>
  </si>
  <si>
    <t>M.7A.17.13</t>
  </si>
  <si>
    <t>M.7A.17.14</t>
  </si>
  <si>
    <t>OM.7A.17.1</t>
  </si>
  <si>
    <t>OM.7A.17.2</t>
  </si>
  <si>
    <t>OM.7A.17.3</t>
  </si>
  <si>
    <t>OM.7A.17.4</t>
  </si>
  <si>
    <t>OM.7A.17.5</t>
  </si>
  <si>
    <t>OM.7A.17.6</t>
  </si>
  <si>
    <t>OM.7A.17.7</t>
  </si>
  <si>
    <t>OM.7A.17.8</t>
  </si>
  <si>
    <t>OM.7A.17.9</t>
  </si>
  <si>
    <t>OM.7A.17.10</t>
  </si>
  <si>
    <t>18. Dwelling type - optional</t>
  </si>
  <si>
    <t>M.7A.18.1</t>
  </si>
  <si>
    <t>House, detached or semi-detached</t>
  </si>
  <si>
    <t>M.7A.18.2</t>
  </si>
  <si>
    <t>Flat or Apartment</t>
  </si>
  <si>
    <t>M.7A.18.3</t>
  </si>
  <si>
    <t>Bungalow</t>
  </si>
  <si>
    <t>M.7A.18.4</t>
  </si>
  <si>
    <t>Terraced House</t>
  </si>
  <si>
    <t>M.7A.18.5</t>
  </si>
  <si>
    <t>Multifamily House</t>
  </si>
  <si>
    <t>M.7A.18.6</t>
  </si>
  <si>
    <t>Land Only</t>
  </si>
  <si>
    <t>M.7A.18.7</t>
  </si>
  <si>
    <t>M.7A.18.8</t>
  </si>
  <si>
    <t>OM.7A.18.1</t>
  </si>
  <si>
    <t>19. New Residential Property - optional</t>
  </si>
  <si>
    <t>M.7A.19.1</t>
  </si>
  <si>
    <t>Under Construction</t>
  </si>
  <si>
    <t>M.7A.19.2</t>
  </si>
  <si>
    <t>Existing property</t>
  </si>
  <si>
    <t>M.7A.19.3</t>
  </si>
  <si>
    <t>M.7A.19.4</t>
  </si>
  <si>
    <t>M.7A.19.5</t>
  </si>
  <si>
    <t>M.7A.19.6</t>
  </si>
  <si>
    <t>Ton CO2 (per year)</t>
  </si>
  <si>
    <t>Ton CO2 (per year) (LTV adjusted)</t>
  </si>
  <si>
    <t>kg CO2/m2 (per year)</t>
  </si>
  <si>
    <t>% No. of Dwellings with no CO2 data</t>
  </si>
  <si>
    <t>M.7A.20.1</t>
  </si>
  <si>
    <t>M.7A.20.2</t>
  </si>
  <si>
    <t>M.7A.20.3</t>
  </si>
  <si>
    <t>M.7A.20.4</t>
  </si>
  <si>
    <t>M.7A.20.5</t>
  </si>
  <si>
    <t>M.7A.20.6</t>
  </si>
  <si>
    <t>M.7A.20.7</t>
  </si>
  <si>
    <t>M.7A.20.8</t>
  </si>
  <si>
    <t>M.7A.20.9</t>
  </si>
  <si>
    <t>Weighted Average</t>
  </si>
  <si>
    <t>M.7A.20.10</t>
  </si>
  <si>
    <t>M.7A.20.11</t>
  </si>
  <si>
    <t>M.7A.20.12</t>
  </si>
  <si>
    <t>M.7A.20.13</t>
  </si>
  <si>
    <t>M.7A.20.14</t>
  </si>
  <si>
    <t>M.7A.20.15</t>
  </si>
  <si>
    <t>M.7A.20.16</t>
  </si>
  <si>
    <t>M.7A.20.17</t>
  </si>
  <si>
    <t>M.7A.20.18</t>
  </si>
  <si>
    <t>M.7A.20.19</t>
  </si>
  <si>
    <t>M.7A.20.20</t>
  </si>
  <si>
    <t>M.7A.20.21</t>
  </si>
  <si>
    <t>M.7A.20.22</t>
  </si>
  <si>
    <t>M.7A.20.23</t>
  </si>
  <si>
    <t>M.7A.20.24</t>
  </si>
  <si>
    <t>M.7A.20.25</t>
  </si>
  <si>
    <t>M.7A.20.26</t>
  </si>
  <si>
    <t>M.7A.20.27</t>
  </si>
  <si>
    <t>M.7A.20.28</t>
  </si>
  <si>
    <t>M.7A.20.29</t>
  </si>
  <si>
    <t>M.7A.20.30</t>
  </si>
  <si>
    <t>M.7A.20.31</t>
  </si>
  <si>
    <t>M.7A.20.32</t>
  </si>
  <si>
    <t>M.7A.20.33</t>
  </si>
  <si>
    <t>M.7A.20.34</t>
  </si>
  <si>
    <t>M.7A.20.35</t>
  </si>
  <si>
    <t>M.7A.20.36</t>
  </si>
  <si>
    <t>M.7A.20.37</t>
  </si>
  <si>
    <t>M.7A.20.38</t>
  </si>
  <si>
    <t>M.7A.20.39</t>
  </si>
  <si>
    <t>M.7A.20.40</t>
  </si>
  <si>
    <t>M.7A.20.41</t>
  </si>
  <si>
    <t>M.7A.20.42</t>
  </si>
  <si>
    <t>M.7A.20.43</t>
  </si>
  <si>
    <t>M.7A.20.44</t>
  </si>
  <si>
    <t>M.7A.20.45</t>
  </si>
  <si>
    <t>M.7A.20.46</t>
  </si>
  <si>
    <t>M.7A.20.47</t>
  </si>
  <si>
    <t>M.7A.20.48</t>
  </si>
  <si>
    <t>21. Loan Size Information</t>
  </si>
  <si>
    <t>M.7B.21.1</t>
  </si>
  <si>
    <t>M.7B.21.2</t>
  </si>
  <si>
    <t>M.7B.21.3</t>
  </si>
  <si>
    <t>M.7B.21.4</t>
  </si>
  <si>
    <t>M.7B.21.5</t>
  </si>
  <si>
    <t>M.7B.21.6</t>
  </si>
  <si>
    <t>M.7B.21.7</t>
  </si>
  <si>
    <t>M.7B.21.8</t>
  </si>
  <si>
    <t>M.7B.21.9</t>
  </si>
  <si>
    <t>M.7B.21.10</t>
  </si>
  <si>
    <t>M.7B.21.11</t>
  </si>
  <si>
    <t>M.7B.21.12</t>
  </si>
  <si>
    <t>M.7B.21.13</t>
  </si>
  <si>
    <t>M.7B.21.14</t>
  </si>
  <si>
    <t>M.7B.21.15</t>
  </si>
  <si>
    <t>M.7B.21.16</t>
  </si>
  <si>
    <t>M.7B.21.17</t>
  </si>
  <si>
    <t>M.7B.21.18</t>
  </si>
  <si>
    <t>M.7B.21.19</t>
  </si>
  <si>
    <t>M.7B.21.20</t>
  </si>
  <si>
    <t>M.7B.21.21</t>
  </si>
  <si>
    <t>M.7B.21.22</t>
  </si>
  <si>
    <t>M.7B.21.23</t>
  </si>
  <si>
    <t>M.7B.21.24</t>
  </si>
  <si>
    <t>M.7B.21.25</t>
  </si>
  <si>
    <t>M.7B.21.26</t>
  </si>
  <si>
    <t xml:space="preserve">22. Loan to Value (LTV) Information - UNINDEXED </t>
  </si>
  <si>
    <t>M.7B.22.1</t>
  </si>
  <si>
    <t>M.7B.22.2</t>
  </si>
  <si>
    <t>M.7B.22.3</t>
  </si>
  <si>
    <t>M.7B.22.4</t>
  </si>
  <si>
    <t>M.7B.22.5</t>
  </si>
  <si>
    <t>M.7B.22.6</t>
  </si>
  <si>
    <t>M.7B.22.7</t>
  </si>
  <si>
    <t>M.7B.22.8</t>
  </si>
  <si>
    <t>M.7B.22.9</t>
  </si>
  <si>
    <t>M.7B.22.10</t>
  </si>
  <si>
    <t>OM.7B.22.1</t>
  </si>
  <si>
    <t>OM.7B.22.2</t>
  </si>
  <si>
    <t>OM.7B.22.3</t>
  </si>
  <si>
    <t>OM.7B.22.4</t>
  </si>
  <si>
    <t>OM.7B.22.5</t>
  </si>
  <si>
    <t>OM.7B.22.6</t>
  </si>
  <si>
    <t>OM.7B.22.7</t>
  </si>
  <si>
    <t>OM.7B.22.8</t>
  </si>
  <si>
    <t>OM.7B.22.9</t>
  </si>
  <si>
    <t>23. Loan to Value (LTV) Information - INDEXED</t>
  </si>
  <si>
    <t>M.7B.23.1</t>
  </si>
  <si>
    <t>M.7B.23.2</t>
  </si>
  <si>
    <t>M.7B.23.3</t>
  </si>
  <si>
    <t>M.7B.23.4</t>
  </si>
  <si>
    <t>M.7B.23.5</t>
  </si>
  <si>
    <t>M.7B.23.6</t>
  </si>
  <si>
    <t>M.7B.23.7</t>
  </si>
  <si>
    <t>M.7B.23.8</t>
  </si>
  <si>
    <t>M.7B.23.9</t>
  </si>
  <si>
    <t>M.7B.23.10</t>
  </si>
  <si>
    <t>OM.7B.23.1</t>
  </si>
  <si>
    <t>OM.7B.23.2</t>
  </si>
  <si>
    <t>OM.7B.23.3</t>
  </si>
  <si>
    <t>OM.7B.23.4</t>
  </si>
  <si>
    <t>OM.7B.23.5</t>
  </si>
  <si>
    <t>OM.7B.23.6</t>
  </si>
  <si>
    <t>OM.7B.23.7</t>
  </si>
  <si>
    <t>OM.7B.23.8</t>
  </si>
  <si>
    <t>OM.7B.23.9</t>
  </si>
  <si>
    <t>24. Breakdown by Type</t>
  </si>
  <si>
    <t>% Commercial loans</t>
  </si>
  <si>
    <t>M.7B.24.1</t>
  </si>
  <si>
    <t>Retail</t>
  </si>
  <si>
    <t>M.7B.24.2</t>
  </si>
  <si>
    <t>Office</t>
  </si>
  <si>
    <t>M.7B.24.3</t>
  </si>
  <si>
    <t>Hotel/Tourism</t>
  </si>
  <si>
    <t>M.7B.24.4</t>
  </si>
  <si>
    <t>Shopping malls</t>
  </si>
  <si>
    <t>M.7B.24.5</t>
  </si>
  <si>
    <t>Industry</t>
  </si>
  <si>
    <t>M.7B.24.6</t>
  </si>
  <si>
    <t>Agriculture</t>
  </si>
  <si>
    <t>M.7B.24.7</t>
  </si>
  <si>
    <t>Other commercially used</t>
  </si>
  <si>
    <t>M.7B.24.8</t>
  </si>
  <si>
    <t xml:space="preserve">Hospital </t>
  </si>
  <si>
    <t>M.7B.24.9</t>
  </si>
  <si>
    <t xml:space="preserve">School </t>
  </si>
  <si>
    <t>M.7B.24.10</t>
  </si>
  <si>
    <t>other RE with a social relevant purpose</t>
  </si>
  <si>
    <t>M.7B.24.11</t>
  </si>
  <si>
    <t>Land</t>
  </si>
  <si>
    <t>M.7B.24.12</t>
  </si>
  <si>
    <t>Property developers / Building under construction</t>
  </si>
  <si>
    <t>M.7B.24.13</t>
  </si>
  <si>
    <t>OM.7B.24.1</t>
  </si>
  <si>
    <t>o/w Cultural purposes</t>
  </si>
  <si>
    <t>OM.7B.24.2</t>
  </si>
  <si>
    <t>OM.7B.24.3</t>
  </si>
  <si>
    <t>OM.7B.24.4</t>
  </si>
  <si>
    <t>OM.7B.24.5</t>
  </si>
  <si>
    <t>OM.7B.24.6</t>
  </si>
  <si>
    <t>OM.7B.24.7</t>
  </si>
  <si>
    <t>OM.7B.24.8</t>
  </si>
  <si>
    <t>OM.7B.24.9</t>
  </si>
  <si>
    <t>OM.7B.24.10</t>
  </si>
  <si>
    <t>OM.7B.24.11</t>
  </si>
  <si>
    <t>OM.7B.24.12</t>
  </si>
  <si>
    <t>OM.7B.24.13</t>
  </si>
  <si>
    <t>OM.7B.24.14</t>
  </si>
  <si>
    <t>25. EPC  Information of the financed CRE - optional</t>
  </si>
  <si>
    <t>Number of CRE</t>
  </si>
  <si>
    <t>% No. of CRE</t>
  </si>
  <si>
    <t>M.7B.25.1</t>
  </si>
  <si>
    <t>M.7B.25.2</t>
  </si>
  <si>
    <t>M.7B.25.3</t>
  </si>
  <si>
    <t>M.7B.25.4</t>
  </si>
  <si>
    <t>M.7B.25.5</t>
  </si>
  <si>
    <t>M.7B.25.6</t>
  </si>
  <si>
    <t>M.7B.25.7</t>
  </si>
  <si>
    <t>M.7B.25.8</t>
  </si>
  <si>
    <t>M.7B.25.9</t>
  </si>
  <si>
    <t>M.7B.25.10</t>
  </si>
  <si>
    <t>M.7B.25.11</t>
  </si>
  <si>
    <t>M.7B.25.12</t>
  </si>
  <si>
    <t>M.7B.25.13</t>
  </si>
  <si>
    <t>M.7B.25.14</t>
  </si>
  <si>
    <t>M.7B.25.15</t>
  </si>
  <si>
    <t>M.7B.25.16</t>
  </si>
  <si>
    <t>M.7B.25.17</t>
  </si>
  <si>
    <t>M.7B.25.18</t>
  </si>
  <si>
    <t>M.7B.25.19</t>
  </si>
  <si>
    <t>OM.7B.25.1</t>
  </si>
  <si>
    <t>OM.7B.25.2</t>
  </si>
  <si>
    <t>OM.7B.25.3</t>
  </si>
  <si>
    <t>26. Average energy use intensity (kWh/m2 per year) - optional</t>
  </si>
  <si>
    <t>M.7B.26.1</t>
  </si>
  <si>
    <t>M.7B.26.2</t>
  </si>
  <si>
    <t>M.7B.26.3</t>
  </si>
  <si>
    <t>M.7B.26.4</t>
  </si>
  <si>
    <t>M.7B.26.5</t>
  </si>
  <si>
    <t>M.7B.26.6</t>
  </si>
  <si>
    <t>M.7B.26.7</t>
  </si>
  <si>
    <t>M.7B.26.8</t>
  </si>
  <si>
    <t>M.7B.26.9</t>
  </si>
  <si>
    <t>M.7B.26.10</t>
  </si>
  <si>
    <t>M.7B.26.11</t>
  </si>
  <si>
    <t>M.7B.26.12</t>
  </si>
  <si>
    <t>M.7B.26.13</t>
  </si>
  <si>
    <t>M.7B.26.14</t>
  </si>
  <si>
    <t>M.7B.26.15</t>
  </si>
  <si>
    <t>M.7B.26.16</t>
  </si>
  <si>
    <t>M.7B.26.17</t>
  </si>
  <si>
    <t>M.7B.26.18</t>
  </si>
  <si>
    <t>M.7B.26.19</t>
  </si>
  <si>
    <t>OM.7B.26.1</t>
  </si>
  <si>
    <t>OM.7B.26.2</t>
  </si>
  <si>
    <t>OM.7B.26.3</t>
  </si>
  <si>
    <t>27. CRE Age Structure - optional</t>
  </si>
  <si>
    <t>M.7B.27.1</t>
  </si>
  <si>
    <t>M.7B.27.2</t>
  </si>
  <si>
    <t>M.7B.27.3</t>
  </si>
  <si>
    <t>M.7B.27.4</t>
  </si>
  <si>
    <t>M.7B.27.5</t>
  </si>
  <si>
    <t>M.7B.27.6</t>
  </si>
  <si>
    <t>M.7B.27.7</t>
  </si>
  <si>
    <t>M.7B.27.8</t>
  </si>
  <si>
    <t>M.7B.27.9</t>
  </si>
  <si>
    <t>M.7B.27.10</t>
  </si>
  <si>
    <t>M.7B.27.11</t>
  </si>
  <si>
    <t>M.7B.27.12</t>
  </si>
  <si>
    <t>M.7B.27.13</t>
  </si>
  <si>
    <t>M.7B.27.14</t>
  </si>
  <si>
    <t>OM.7B.27.1</t>
  </si>
  <si>
    <t>OM.7B.27.2</t>
  </si>
  <si>
    <t>OM.7B.27.3</t>
  </si>
  <si>
    <t>OM.7B.27.4</t>
  </si>
  <si>
    <t>OM.7B.27.5</t>
  </si>
  <si>
    <t>OM.7B.27.6</t>
  </si>
  <si>
    <t>OM.7B.27.7</t>
  </si>
  <si>
    <t>OM.7B.27.8</t>
  </si>
  <si>
    <t>OM.7B.27.9</t>
  </si>
  <si>
    <t>OM.7B.27.10</t>
  </si>
  <si>
    <t>28. New Commercial Property - optional</t>
  </si>
  <si>
    <t>M.7B.28.1</t>
  </si>
  <si>
    <t>M.7B.28.2</t>
  </si>
  <si>
    <t>Existing Property</t>
  </si>
  <si>
    <t>M.7B.28.3</t>
  </si>
  <si>
    <t>M.7B.28.4</t>
  </si>
  <si>
    <t>M.7B.28.5</t>
  </si>
  <si>
    <t>Ton CO2 (LTV adjusted) (per year)</t>
  </si>
  <si>
    <t>M.7B.29.1</t>
  </si>
  <si>
    <t>M.7B.29.2</t>
  </si>
  <si>
    <t>M.7B.29.3</t>
  </si>
  <si>
    <t>M.7B.29.4</t>
  </si>
  <si>
    <t>M.7B.29.5</t>
  </si>
  <si>
    <t>M.7B.29.6</t>
  </si>
  <si>
    <t>M.7B.29.7</t>
  </si>
  <si>
    <t>M.7B.29.8</t>
  </si>
  <si>
    <t>M.7B.29.9</t>
  </si>
  <si>
    <t>M.7B.29.10</t>
  </si>
  <si>
    <t>M.7B.29.11</t>
  </si>
  <si>
    <t>M.7B.29.12</t>
  </si>
  <si>
    <t>M.7B.29.13</t>
  </si>
  <si>
    <t>M.7B.29.14</t>
  </si>
  <si>
    <t>M.7B.29.15</t>
  </si>
  <si>
    <t>M.7B.29.16</t>
  </si>
  <si>
    <t>M.7B.29.17</t>
  </si>
  <si>
    <t>M.7B.29.18</t>
  </si>
  <si>
    <t>M.7B.29.19</t>
  </si>
  <si>
    <r>
      <t xml:space="preserve">20. CO2 emission - by dwelling type </t>
    </r>
    <r>
      <rPr>
        <b/>
        <i/>
        <sz val="10"/>
        <rFont val="Calibri"/>
        <family val="2"/>
      </rPr>
      <t>- as per national availability</t>
    </r>
  </si>
  <si>
    <r>
      <t xml:space="preserve">29. CO2 emission related to CRE </t>
    </r>
    <r>
      <rPr>
        <b/>
        <i/>
        <sz val="10"/>
        <rFont val="Calibri"/>
        <family val="2"/>
      </rPr>
      <t>- as per national availability</t>
    </r>
  </si>
  <si>
    <t>5. Breakdown by regions of main country of origin</t>
  </si>
  <si>
    <t>C. Harmonised Transparency Template - Glossary</t>
  </si>
  <si>
    <t>The definitions below reflect the national specificities</t>
  </si>
  <si>
    <t>1. Glossary - Standard Harmonised Items</t>
  </si>
  <si>
    <t>Definition</t>
  </si>
  <si>
    <t>HG.1.1</t>
  </si>
  <si>
    <t>OC Calculation: Statutory</t>
  </si>
  <si>
    <t>HG.1.2</t>
  </si>
  <si>
    <t>OC Calculation: Contractual</t>
  </si>
  <si>
    <t>HG.1.3</t>
  </si>
  <si>
    <t>OC Calculation: Voluntary</t>
  </si>
  <si>
    <t>Voluntary Overcollateralisation is the difference (if positive) between the actual overcollateralisation provided by an Issuer and the higher of the contractual and statutory overcollateralisation.</t>
  </si>
  <si>
    <t>HG.1.4</t>
  </si>
  <si>
    <t>Interest Rate Types</t>
  </si>
  <si>
    <t>HG.1.5</t>
  </si>
  <si>
    <t>Life of cover assets: how is it calculated? Does it only consider the final date of redemption or does it take into account scheduled  redemptions for amortising assets? Is is calculated by reference to the next interest reset dates or by reference to the redemption dates ?  If assets have a floating or resettable rate, which assumption do you make regarding the future applicable rate?</t>
  </si>
  <si>
    <t>HG.1.6</t>
  </si>
  <si>
    <t xml:space="preserve">Maturity Buckets of Covered Bonds [i.e. how is the contractual and/or expected maturity defined? What maturity structure (hard bullet, soft bullet, conditional pass through)? Under what conditions/circumstances? Etc.] </t>
  </si>
  <si>
    <t>HG.1.7</t>
  </si>
  <si>
    <t>Maturity Extention Triggers</t>
  </si>
  <si>
    <t>HG.1.8</t>
  </si>
  <si>
    <t>LTVs: Definition</t>
  </si>
  <si>
    <t>HG.1.9</t>
  </si>
  <si>
    <t>LTVs: Calculation of property/shipping value</t>
  </si>
  <si>
    <t>HG.1.10</t>
  </si>
  <si>
    <t>LTVs: Applied property/shipping valuation techniques, including whether use of index, Automated Valuation Model (AVM) or on-site audits</t>
  </si>
  <si>
    <t>HG.1.11</t>
  </si>
  <si>
    <t>LTVs: Frequency and time of last valuation</t>
  </si>
  <si>
    <t>HG.1.12</t>
  </si>
  <si>
    <t>Explain how mortgage types are defined whether for residential housing, multi-family housing, commercial real estate, etc. Same for shipping where relecvant</t>
  </si>
  <si>
    <t>HG.1.13</t>
  </si>
  <si>
    <t>Hedging Strategy (please explain how you address interest rate and currency risk)</t>
  </si>
  <si>
    <t>HG.1.14</t>
  </si>
  <si>
    <t>Non-performing loans</t>
  </si>
  <si>
    <t>HG.1.15</t>
  </si>
  <si>
    <t>Valuation Method</t>
  </si>
  <si>
    <t>OHG.1.1</t>
  </si>
  <si>
    <t>NPV assumptions (when stated)</t>
  </si>
  <si>
    <t>OHG.1.2</t>
  </si>
  <si>
    <t>OHG.1.3</t>
  </si>
  <si>
    <t>OHG.1.4</t>
  </si>
  <si>
    <t>OHG.1.5</t>
  </si>
  <si>
    <t>OHG.1.6</t>
  </si>
  <si>
    <t>OHG.1.7</t>
  </si>
  <si>
    <t>2. Glossary - ESG items (optional)</t>
  </si>
  <si>
    <t>HG.2.1</t>
  </si>
  <si>
    <t xml:space="preserve">Sustainability - strategy pursued in the cover pool </t>
  </si>
  <si>
    <t>HG.2.2</t>
  </si>
  <si>
    <t>Subsidised Housing  (definitions of affordable, social housing)</t>
  </si>
  <si>
    <t>HG.2.3</t>
  </si>
  <si>
    <t xml:space="preserve">New Property and Existing Property </t>
  </si>
  <si>
    <t>OHG.2.1</t>
  </si>
  <si>
    <t>Indication of proxy usage for ESG-related data (indicator, methodology, timing, share of proxy usage for single indicators etc.)</t>
  </si>
  <si>
    <t>OHG.2.2</t>
  </si>
  <si>
    <t>OHG.2.3</t>
  </si>
  <si>
    <t>OHG.2.4</t>
  </si>
  <si>
    <t>OHG.2.5</t>
  </si>
  <si>
    <t>OHG.2.6</t>
  </si>
  <si>
    <t>OHG.2.7</t>
  </si>
  <si>
    <t>OHG.2.8</t>
  </si>
  <si>
    <t>OHG.2.9</t>
  </si>
  <si>
    <t>OHG.2.10</t>
  </si>
  <si>
    <t>OHG.2.11</t>
  </si>
  <si>
    <t>OHG.2.12</t>
  </si>
  <si>
    <t>3. Reason for No Data</t>
  </si>
  <si>
    <t>Value</t>
  </si>
  <si>
    <t>HG.3.1</t>
  </si>
  <si>
    <t xml:space="preserve">Not applicable for the jurisdiction </t>
  </si>
  <si>
    <t>ND1</t>
  </si>
  <si>
    <t>HG.3.2</t>
  </si>
  <si>
    <t>Not relevant for the issuer and/or CB programme at the present time</t>
  </si>
  <si>
    <t>ND2</t>
  </si>
  <si>
    <t>HG.3.3</t>
  </si>
  <si>
    <t>Not available at the present time</t>
  </si>
  <si>
    <t>ND3</t>
  </si>
  <si>
    <t>OHG.3.1</t>
  </si>
  <si>
    <t>Confidential Information</t>
  </si>
  <si>
    <t>ND4</t>
  </si>
  <si>
    <t>OHG.3.2</t>
  </si>
  <si>
    <t>OHG.3.3</t>
  </si>
  <si>
    <t>4. Glossary - Extra national and/or Issuer Items</t>
  </si>
  <si>
    <t>HG.4.1</t>
  </si>
  <si>
    <t>Other definitions deemed relevant</t>
  </si>
  <si>
    <t>OHG.4.1</t>
  </si>
  <si>
    <t>OHG.4.2</t>
  </si>
  <si>
    <t>OHG.4.3</t>
  </si>
  <si>
    <t>OHG.4.4</t>
  </si>
  <si>
    <t>OHG.4.5</t>
  </si>
  <si>
    <t>F1. Harmonised Transparency Template - Sustainable Mortgage Data</t>
  </si>
  <si>
    <t>CONTENT OF TAB F1</t>
  </si>
  <si>
    <t>1.  Share of sustainable loans in the total mortgage program</t>
  </si>
  <si>
    <t>2. Additional information on the sustainable section of the mortgage stock</t>
  </si>
  <si>
    <t>2A. Sustainable Residential Cover Pool</t>
  </si>
  <si>
    <t>2B. Sustainable Commercial Cover Pool</t>
  </si>
  <si>
    <t xml:space="preserve">1. Amount of sustainable loans </t>
  </si>
  <si>
    <t>Number of loans</t>
  </si>
  <si>
    <t>% Nominal (mn) to total mortgage program</t>
  </si>
  <si>
    <t>% No. of Loans to total mortgage program</t>
  </si>
  <si>
    <t>SM.1.1.1</t>
  </si>
  <si>
    <t>EE mortgage loans</t>
  </si>
  <si>
    <t>SM.1.1.2</t>
  </si>
  <si>
    <t>Social impact mortgage loans</t>
  </si>
  <si>
    <t>SM.1.1.3</t>
  </si>
  <si>
    <t xml:space="preserve">other </t>
  </si>
  <si>
    <t>SM.1.1.4</t>
  </si>
  <si>
    <t>Total sustainable mortgage loans</t>
  </si>
  <si>
    <t>SM. 1.1.5</t>
  </si>
  <si>
    <t>Outstanding Sustainable Covered Bonds</t>
  </si>
  <si>
    <t>OSM.1.1.1</t>
  </si>
  <si>
    <t>OSM.1.1.2</t>
  </si>
  <si>
    <t>OSM.1.1.3</t>
  </si>
  <si>
    <t>OSM.1.1.4</t>
  </si>
  <si>
    <t>1. Sustainable Property Type Information</t>
  </si>
  <si>
    <t>% Total sustainable Mortgages</t>
  </si>
  <si>
    <t>SM.2.1.1</t>
  </si>
  <si>
    <t>SM.2.1.2</t>
  </si>
  <si>
    <t>SM.2.1.3</t>
  </si>
  <si>
    <t>SM.2.1.4</t>
  </si>
  <si>
    <t>OSM.2.1.1</t>
  </si>
  <si>
    <t>OSM.2.1.2</t>
  </si>
  <si>
    <t>o/w EE residential</t>
  </si>
  <si>
    <t>OSM.2.1.3</t>
  </si>
  <si>
    <t>o/w EE commercial</t>
  </si>
  <si>
    <t>OSM.2.1.4</t>
  </si>
  <si>
    <t>o/w EE other</t>
  </si>
  <si>
    <t>OSM.2.1.5</t>
  </si>
  <si>
    <t>EE total</t>
  </si>
  <si>
    <t>OSM.2.1.6</t>
  </si>
  <si>
    <t xml:space="preserve">o/w Social residential </t>
  </si>
  <si>
    <t>OSM.2.1.7</t>
  </si>
  <si>
    <t xml:space="preserve">o/wSocial Commercial </t>
  </si>
  <si>
    <t>OSM.2.1.8</t>
  </si>
  <si>
    <t>o/w social other</t>
  </si>
  <si>
    <t>OSM.2.1.9</t>
  </si>
  <si>
    <t>social tot</t>
  </si>
  <si>
    <t>OSM.2.1.10</t>
  </si>
  <si>
    <t>o/w Renewable Energy and Renewable Energy Transmission</t>
  </si>
  <si>
    <t>OSM.2.1.11</t>
  </si>
  <si>
    <t>OSM.2.1.12</t>
  </si>
  <si>
    <t>OSM.2.1.13</t>
  </si>
  <si>
    <t>OSM.2.1.14</t>
  </si>
  <si>
    <t>OSM.2.1.15</t>
  </si>
  <si>
    <t>OSM.2.1.16</t>
  </si>
  <si>
    <t>OSM.2.1.17</t>
  </si>
  <si>
    <t>OSM.2.1.18</t>
  </si>
  <si>
    <t>Total sustainable Mortgages</t>
  </si>
  <si>
    <t>SM.2.2.1</t>
  </si>
  <si>
    <t>Number of sustainable mortgage loans</t>
  </si>
  <si>
    <t>OSM.2.2.1</t>
  </si>
  <si>
    <t>OSM.2.2.2</t>
  </si>
  <si>
    <t>OSM.2.2.3</t>
  </si>
  <si>
    <t>OSM.2.2.4</t>
  </si>
  <si>
    <t>OSM.2.2.5</t>
  </si>
  <si>
    <t>OSM.2.2.6</t>
  </si>
  <si>
    <t>% Total Sustainable Mortgages</t>
  </si>
  <si>
    <t>SM.2.3.1</t>
  </si>
  <si>
    <t>OSM.2.3.1</t>
  </si>
  <si>
    <t>OSM.2.3.2</t>
  </si>
  <si>
    <t>OSM.2.3.3</t>
  </si>
  <si>
    <t>OSM.2.3.4</t>
  </si>
  <si>
    <t>OSM.2.3.5</t>
  </si>
  <si>
    <t>OSM.2.3.6</t>
  </si>
  <si>
    <t>SM.2.4.1</t>
  </si>
  <si>
    <t>SM.2.4.2</t>
  </si>
  <si>
    <t>SM.2.4.3</t>
  </si>
  <si>
    <t>SM.2.4.4</t>
  </si>
  <si>
    <t>SM.2.4.5</t>
  </si>
  <si>
    <t>SM.2.4.6</t>
  </si>
  <si>
    <t>SM.2.4.7</t>
  </si>
  <si>
    <t>SM.2.4.8</t>
  </si>
  <si>
    <t>SM.2.4.9</t>
  </si>
  <si>
    <t>SM.2.4.10</t>
  </si>
  <si>
    <t>SM.2.4.11</t>
  </si>
  <si>
    <t>SM.2.4.12</t>
  </si>
  <si>
    <t>SM.2.4.13</t>
  </si>
  <si>
    <t>SM.2.4.14</t>
  </si>
  <si>
    <t>SM.2.4.15</t>
  </si>
  <si>
    <t>SM.2.4.16</t>
  </si>
  <si>
    <t>SM.2.4.17</t>
  </si>
  <si>
    <t>SM.2.4.18</t>
  </si>
  <si>
    <t>SM.2.4.19</t>
  </si>
  <si>
    <t>SM.2.4.20</t>
  </si>
  <si>
    <t>SM.2.4.21</t>
  </si>
  <si>
    <t>SM.2.4.22</t>
  </si>
  <si>
    <t>SM.2.4.23</t>
  </si>
  <si>
    <t>SM.2.4.24</t>
  </si>
  <si>
    <t>SM.2.4.25</t>
  </si>
  <si>
    <t>SM.2.4.26</t>
  </si>
  <si>
    <t>SM.2.4.27</t>
  </si>
  <si>
    <t>SM.2.4.28</t>
  </si>
  <si>
    <t>SM.2.4.29</t>
  </si>
  <si>
    <t>SM.2.4.30</t>
  </si>
  <si>
    <t>SM.2.4.31</t>
  </si>
  <si>
    <t>SM.2.4.32</t>
  </si>
  <si>
    <t>SM.2.4.33</t>
  </si>
  <si>
    <t>SM.2.4.34</t>
  </si>
  <si>
    <t>SM.2.4.35</t>
  </si>
  <si>
    <t>SM.2.4.36</t>
  </si>
  <si>
    <t>SM.2.4.37</t>
  </si>
  <si>
    <t>SM.2.4.38</t>
  </si>
  <si>
    <t>SM.2.4.39</t>
  </si>
  <si>
    <t>SM.2.4.40</t>
  </si>
  <si>
    <t>SM.2.4.41</t>
  </si>
  <si>
    <t>SM.2.4.42</t>
  </si>
  <si>
    <t>SM.2.4.43</t>
  </si>
  <si>
    <t>SM.2.4.44</t>
  </si>
  <si>
    <t>SM.2.4.45</t>
  </si>
  <si>
    <t>SM.2.4.46</t>
  </si>
  <si>
    <t>SM.2.4.47</t>
  </si>
  <si>
    <t>SM.2.4.48</t>
  </si>
  <si>
    <t>SM.2.4.49</t>
  </si>
  <si>
    <t>SM.2.4.50</t>
  </si>
  <si>
    <t>SM.2.4.51</t>
  </si>
  <si>
    <t>SM.2.4.52</t>
  </si>
  <si>
    <t>SM.2.4.53</t>
  </si>
  <si>
    <t>SM.2.4.54</t>
  </si>
  <si>
    <t>SM.2.5.1</t>
  </si>
  <si>
    <t>SM.2.5.2</t>
  </si>
  <si>
    <t>SM.2.5.3</t>
  </si>
  <si>
    <t>SM.2.5.4</t>
  </si>
  <si>
    <t>SM.2.5.5</t>
  </si>
  <si>
    <t>SM.2.5.6</t>
  </si>
  <si>
    <t>SM.2.5.7</t>
  </si>
  <si>
    <t>SM.2.5.8</t>
  </si>
  <si>
    <t>SM.2.5.9</t>
  </si>
  <si>
    <t>SM.2.5.10</t>
  </si>
  <si>
    <t>SM.2.5.11</t>
  </si>
  <si>
    <t>SM.2.5.12</t>
  </si>
  <si>
    <t>SM.2.5.13</t>
  </si>
  <si>
    <t>SM.2.5.14</t>
  </si>
  <si>
    <t>SM.2.5.15</t>
  </si>
  <si>
    <t>SM.2.5.16</t>
  </si>
  <si>
    <t>SM.2.5.17</t>
  </si>
  <si>
    <t>SM.2.5.18</t>
  </si>
  <si>
    <t>SM.2.5.19</t>
  </si>
  <si>
    <t>SM.2.5.20</t>
  </si>
  <si>
    <t>SM.2.5.21</t>
  </si>
  <si>
    <t>SM.2.5.22</t>
  </si>
  <si>
    <t>SM.2.5.23</t>
  </si>
  <si>
    <t>SM.2.5.24</t>
  </si>
  <si>
    <t>SM.2.5.25</t>
  </si>
  <si>
    <t>SM.2.5.26</t>
  </si>
  <si>
    <t>SM.2.5.27</t>
  </si>
  <si>
    <t>SM.2.5.28</t>
  </si>
  <si>
    <t>SM.2.5.29</t>
  </si>
  <si>
    <t>SM.2.5.30</t>
  </si>
  <si>
    <t>SM.2.5.31</t>
  </si>
  <si>
    <t>SM.2.5.32</t>
  </si>
  <si>
    <t>SM.2.5.33</t>
  </si>
  <si>
    <t>SM.2.5.34</t>
  </si>
  <si>
    <t>SM.2.5.35</t>
  </si>
  <si>
    <t>SM.2.5.36</t>
  </si>
  <si>
    <t>SM.2.5.37</t>
  </si>
  <si>
    <t>SM.2.5.38</t>
  </si>
  <si>
    <t>SM.2.5.39</t>
  </si>
  <si>
    <t>SM.2.5.40</t>
  </si>
  <si>
    <t>SM.2.5.41</t>
  </si>
  <si>
    <t>SM.2.5.42</t>
  </si>
  <si>
    <t>SM.2.5.43</t>
  </si>
  <si>
    <t>SM.2.5.44</t>
  </si>
  <si>
    <t>SM.2.5.45</t>
  </si>
  <si>
    <t>SM.2.5.46</t>
  </si>
  <si>
    <t>SM.2.5.47</t>
  </si>
  <si>
    <t>SM.2.5.48</t>
  </si>
  <si>
    <t>SM.2.5.49</t>
  </si>
  <si>
    <t>SM.2.5.50</t>
  </si>
  <si>
    <t>SM.2.6.1</t>
  </si>
  <si>
    <t>SM.2.6.2</t>
  </si>
  <si>
    <t>SM.2.6.3</t>
  </si>
  <si>
    <t>OSM.2.6.1</t>
  </si>
  <si>
    <t>OSM.2.6.2</t>
  </si>
  <si>
    <t>OSM.2.6.3</t>
  </si>
  <si>
    <t>OSM.2.6.4</t>
  </si>
  <si>
    <t>OSM.2.6.5</t>
  </si>
  <si>
    <t>OSM.2.6.6</t>
  </si>
  <si>
    <t>SM.2.7.1</t>
  </si>
  <si>
    <t>SM.2.7.2</t>
  </si>
  <si>
    <t>SM.2.7.3</t>
  </si>
  <si>
    <t>OSM.2.7.1</t>
  </si>
  <si>
    <t>OSM.2.7.2</t>
  </si>
  <si>
    <t>OSM.2.7.3</t>
  </si>
  <si>
    <t>OSM.2.7.4</t>
  </si>
  <si>
    <t>OSM.2.7.5</t>
  </si>
  <si>
    <t>OSM.2.7.6</t>
  </si>
  <si>
    <t>SM.2.8.1</t>
  </si>
  <si>
    <t>SM.2.8.2</t>
  </si>
  <si>
    <t>SM.2.8.3</t>
  </si>
  <si>
    <t>SM.2.8.4</t>
  </si>
  <si>
    <t>SM.2.8.5</t>
  </si>
  <si>
    <t>OSM.2.8.1</t>
  </si>
  <si>
    <t>OSM.2.8.2</t>
  </si>
  <si>
    <t>OSM.2.8.3</t>
  </si>
  <si>
    <t>OSM.2.8.4</t>
  </si>
  <si>
    <t>SM.2.9.1</t>
  </si>
  <si>
    <t>OSM.2.9.1</t>
  </si>
  <si>
    <t>% Defaulted Loans pursuant Art 178 CRR</t>
  </si>
  <si>
    <t>OSM.2.9.2</t>
  </si>
  <si>
    <t>OSM.2.9.3</t>
  </si>
  <si>
    <t>OSM.2.9.4</t>
  </si>
  <si>
    <t>OSM.2.9.5</t>
  </si>
  <si>
    <t>OSM.2.9.6</t>
  </si>
  <si>
    <t>OSM.2.9.7</t>
  </si>
  <si>
    <t>2.A Residential Cover Pool</t>
  </si>
  <si>
    <t>SM.2A.10.1</t>
  </si>
  <si>
    <t>SM.2A.10.2</t>
  </si>
  <si>
    <t>SM.2A.10.3</t>
  </si>
  <si>
    <t>SM.2A.10.4</t>
  </si>
  <si>
    <t>SM.2A.10.5</t>
  </si>
  <si>
    <t>SM.2A.10.6</t>
  </si>
  <si>
    <t>SM.2A.10.7</t>
  </si>
  <si>
    <t>SM.2A.10.8</t>
  </si>
  <si>
    <t>SM.2A.10.9</t>
  </si>
  <si>
    <t>SM.2A.10.10</t>
  </si>
  <si>
    <t>SM.2A.10.11</t>
  </si>
  <si>
    <t>SM.2A.10.12</t>
  </si>
  <si>
    <t>SM.2A.10.13</t>
  </si>
  <si>
    <t>SM.2A.10.14</t>
  </si>
  <si>
    <t>SM.2A.10.15</t>
  </si>
  <si>
    <t>SM.2A.10.16</t>
  </si>
  <si>
    <t>SM.2A.10.17</t>
  </si>
  <si>
    <t>SM.2A.10.18</t>
  </si>
  <si>
    <t>SM.2A.10.19</t>
  </si>
  <si>
    <t>SM.2A.10.20</t>
  </si>
  <si>
    <t>SM.2A.10.21</t>
  </si>
  <si>
    <t>SM.2A.10.22</t>
  </si>
  <si>
    <t>SM.2A.10.23</t>
  </si>
  <si>
    <t>SM.2A.10.24</t>
  </si>
  <si>
    <t>SM.2A.10.25</t>
  </si>
  <si>
    <t>SM.2A.10.26</t>
  </si>
  <si>
    <t>SM.2A.11.1</t>
  </si>
  <si>
    <t>SM.2A.11.2</t>
  </si>
  <si>
    <t>SM.2A.11.3</t>
  </si>
  <si>
    <t>SM.2A.11.4</t>
  </si>
  <si>
    <t>SM.2A.11.5</t>
  </si>
  <si>
    <t>SM.2A.11.6</t>
  </si>
  <si>
    <t>SM.2A.11.7</t>
  </si>
  <si>
    <t>SM.2A.11.8</t>
  </si>
  <si>
    <t>SM.2A.11.9</t>
  </si>
  <si>
    <t>SM.2A.11.10</t>
  </si>
  <si>
    <t>OSM.2A.11.1</t>
  </si>
  <si>
    <t/>
  </si>
  <si>
    <t>OSM.2A.11.2</t>
  </si>
  <si>
    <t>OSM.2A.11.3</t>
  </si>
  <si>
    <t>OSM.2A.11.4</t>
  </si>
  <si>
    <t>OSM.2A.11.5</t>
  </si>
  <si>
    <t>OSM.2A.11.6</t>
  </si>
  <si>
    <t>OSM.2A.11.7</t>
  </si>
  <si>
    <t>OSM.2A.11.8</t>
  </si>
  <si>
    <t>OSM.2A.11.9</t>
  </si>
  <si>
    <t>SM.2A.12.1</t>
  </si>
  <si>
    <t>SM.2A.12.2</t>
  </si>
  <si>
    <t>SM.2A.12.3</t>
  </si>
  <si>
    <t>SM.2A.12.4</t>
  </si>
  <si>
    <t>SM.2A.12.5</t>
  </si>
  <si>
    <t>SM.2A.12.6</t>
  </si>
  <si>
    <t>SM.2A.12.7</t>
  </si>
  <si>
    <t>SM.2A.12.8</t>
  </si>
  <si>
    <t>SM.2A.12.9</t>
  </si>
  <si>
    <t>SM.2A.12.10</t>
  </si>
  <si>
    <t>OSM.2A.12.1</t>
  </si>
  <si>
    <t>OSM.2A.12.2</t>
  </si>
  <si>
    <t>OSM.2A.12.3</t>
  </si>
  <si>
    <t>OSM.2A.12.4</t>
  </si>
  <si>
    <t>OSM.2A.12.5</t>
  </si>
  <si>
    <t>OSM.2A.12.6</t>
  </si>
  <si>
    <t>OSM.2A.12.7</t>
  </si>
  <si>
    <t>OSM.2A.12.8</t>
  </si>
  <si>
    <t>OSM.2A.12.9</t>
  </si>
  <si>
    <t>SM.2A.13.1</t>
  </si>
  <si>
    <t>SM.2A.13.2</t>
  </si>
  <si>
    <t>SM.2A.13.3</t>
  </si>
  <si>
    <t>SM.2A.13.4</t>
  </si>
  <si>
    <t xml:space="preserve">Subsidised housing </t>
  </si>
  <si>
    <t>SM.2A.13.5</t>
  </si>
  <si>
    <t>SM.2A.13.6</t>
  </si>
  <si>
    <t>OSM.2A.13.1</t>
  </si>
  <si>
    <t>OSM.2A.13.2</t>
  </si>
  <si>
    <t>OSM.2A.13.3</t>
  </si>
  <si>
    <t>OSM.2A.13.4</t>
  </si>
  <si>
    <t>OSM.2A.13.5</t>
  </si>
  <si>
    <t>OSM.2A.13.6</t>
  </si>
  <si>
    <t>OSM.2A.13.7</t>
  </si>
  <si>
    <t>OSM.2A.13.8</t>
  </si>
  <si>
    <t>OSM.2A.13.9</t>
  </si>
  <si>
    <t>OSM.2A.13.10</t>
  </si>
  <si>
    <t>SM.2A.14.1</t>
  </si>
  <si>
    <t>SM.2A.14.2</t>
  </si>
  <si>
    <t>SM.2A.14.3</t>
  </si>
  <si>
    <t>OSM.2A.14.1</t>
  </si>
  <si>
    <t>OSM.2A.14.2</t>
  </si>
  <si>
    <t>OSM.2A.14.3</t>
  </si>
  <si>
    <t>15. Energy Performance information of the financed RRE</t>
  </si>
  <si>
    <t>SM.2A.15.1</t>
  </si>
  <si>
    <t>SM.2A.15.2</t>
  </si>
  <si>
    <t>SM.2A.15.3</t>
  </si>
  <si>
    <t>SM.2A.15.4</t>
  </si>
  <si>
    <t>SM.2A.15.5</t>
  </si>
  <si>
    <t>SM.2A.15.6</t>
  </si>
  <si>
    <t>SM.2A.15.7</t>
  </si>
  <si>
    <t>SM.2A.15.8</t>
  </si>
  <si>
    <t>SM.2A.15.9</t>
  </si>
  <si>
    <t>SM.2A.15.10</t>
  </si>
  <si>
    <t>SM.2A.15.11</t>
  </si>
  <si>
    <t>SM.2A.15.12</t>
  </si>
  <si>
    <t>SM.2A.15.13</t>
  </si>
  <si>
    <t>SM.2A.15.14</t>
  </si>
  <si>
    <t>SM.2A.15.15</t>
  </si>
  <si>
    <t>SM.2A.15.16</t>
  </si>
  <si>
    <t>SM.2A.15.17</t>
  </si>
  <si>
    <t>SM.2A.15.18</t>
  </si>
  <si>
    <t>SM.2A.15.19</t>
  </si>
  <si>
    <t>OSM.2A.15.1</t>
  </si>
  <si>
    <t>OSM.2A.15.2</t>
  </si>
  <si>
    <t>OSM.2A.15.3</t>
  </si>
  <si>
    <t>16. Primary Energy intensity (kWh/m2 per year)</t>
  </si>
  <si>
    <t>SM.2A.16.1</t>
  </si>
  <si>
    <t>SM.2A.16.2</t>
  </si>
  <si>
    <t>SM.2A.16.3</t>
  </si>
  <si>
    <t>SM.2A.16.4</t>
  </si>
  <si>
    <t>SM.2A.16.5</t>
  </si>
  <si>
    <t>SM.2A.16.6</t>
  </si>
  <si>
    <t>SM.2A.16.7</t>
  </si>
  <si>
    <t>SM.2A.16.8</t>
  </si>
  <si>
    <t>SM.2A.16.9</t>
  </si>
  <si>
    <t>SM.2A.16.10</t>
  </si>
  <si>
    <t>SM.2A.16.11</t>
  </si>
  <si>
    <t>SM.2A.16.12</t>
  </si>
  <si>
    <t>SM.2A.16.13</t>
  </si>
  <si>
    <t>SM.2A.16.14</t>
  </si>
  <si>
    <t>SM.2A.16.15</t>
  </si>
  <si>
    <t>SM.2A.16.16</t>
  </si>
  <si>
    <t>SM.2A.16.17</t>
  </si>
  <si>
    <t>SM.2A.16.18</t>
  </si>
  <si>
    <t>SM.2A.16.19</t>
  </si>
  <si>
    <t>OSM.2A.16.1</t>
  </si>
  <si>
    <t>OSM.2A.16.2</t>
  </si>
  <si>
    <t>17. Property Age Structure</t>
  </si>
  <si>
    <t>% No. of dwellings</t>
  </si>
  <si>
    <t>SM.2A.17.1</t>
  </si>
  <si>
    <t>SM.2A.17.2</t>
  </si>
  <si>
    <t>SM.2A.17.3</t>
  </si>
  <si>
    <t>SM.2A.17.4</t>
  </si>
  <si>
    <t>SM.2A.17.5</t>
  </si>
  <si>
    <t>SM.2A.17.6</t>
  </si>
  <si>
    <t>SM.2A.17.7</t>
  </si>
  <si>
    <t>SM.2A.17.8</t>
  </si>
  <si>
    <t>SM.2A.17.9</t>
  </si>
  <si>
    <t>SM.2A.17.10</t>
  </si>
  <si>
    <t>SM.2A.17.11</t>
  </si>
  <si>
    <t>SM.2A.17.12</t>
  </si>
  <si>
    <t>SM.2A.17.13</t>
  </si>
  <si>
    <t>SM.2A.17.14</t>
  </si>
  <si>
    <t>OSM.2A.17.1</t>
  </si>
  <si>
    <t>OSM.2A.17.2</t>
  </si>
  <si>
    <t>OSM.2A.17.3</t>
  </si>
  <si>
    <t>OSM.2A.17.4</t>
  </si>
  <si>
    <t>OSM.2A.17.5</t>
  </si>
  <si>
    <t>OSM.2A.17.6</t>
  </si>
  <si>
    <t>OSM.2A.17.7</t>
  </si>
  <si>
    <t>OSM.2A.17.8</t>
  </si>
  <si>
    <t>OSM.2A.17.9</t>
  </si>
  <si>
    <t>OSM.2A.17.10</t>
  </si>
  <si>
    <t>18. Dwelling type</t>
  </si>
  <si>
    <t>SM.2A.18.1</t>
  </si>
  <si>
    <t>SM.2A.18.2</t>
  </si>
  <si>
    <t>SM.2A.18.3</t>
  </si>
  <si>
    <t>SM.2A.18.4</t>
  </si>
  <si>
    <t>SM.2A.18.5</t>
  </si>
  <si>
    <t>SM.2A.18.6</t>
  </si>
  <si>
    <t>SM.2A.18.7</t>
  </si>
  <si>
    <t>SM.2A.18.8</t>
  </si>
  <si>
    <t>OSM.2A.18.1</t>
  </si>
  <si>
    <t>19. New Residential Property</t>
  </si>
  <si>
    <t>SM.2A.19.1</t>
  </si>
  <si>
    <t>SM.2A.19.2</t>
  </si>
  <si>
    <t>SM.2A.19.3</t>
  </si>
  <si>
    <t>SM.2A.19.4</t>
  </si>
  <si>
    <t>SM.2A.19.5</t>
  </si>
  <si>
    <t>OSM.2A.19.1</t>
  </si>
  <si>
    <t>SM.2A.20.1</t>
  </si>
  <si>
    <t>SM.2A.20.2</t>
  </si>
  <si>
    <t>SM.2A.20.3</t>
  </si>
  <si>
    <t>SM.2A.20.4</t>
  </si>
  <si>
    <t>SM.2A.20.5</t>
  </si>
  <si>
    <t>SM.2A.20.6</t>
  </si>
  <si>
    <t>SM.2A.20.7</t>
  </si>
  <si>
    <t>SM.2A.20.8</t>
  </si>
  <si>
    <t>SM.2A.20.9</t>
  </si>
  <si>
    <t>SM.2A.20.10</t>
  </si>
  <si>
    <t>SM.2A.20.11</t>
  </si>
  <si>
    <t>SM.2A.20.12</t>
  </si>
  <si>
    <t>SM.2A.20.13</t>
  </si>
  <si>
    <t>SM.2A.20.14</t>
  </si>
  <si>
    <t>SM.2A.20.15</t>
  </si>
  <si>
    <t>SM.2A.20.16</t>
  </si>
  <si>
    <t>SM.2A.20.17</t>
  </si>
  <si>
    <t>SM.2A.20.18</t>
  </si>
  <si>
    <t>SM.2A.20.19</t>
  </si>
  <si>
    <t>SM.2A.20.20</t>
  </si>
  <si>
    <t>SM.2A.20.21</t>
  </si>
  <si>
    <t>SM.2A.20.22</t>
  </si>
  <si>
    <t>SM.2A.20.23</t>
  </si>
  <si>
    <t>SM.2A.20.24</t>
  </si>
  <si>
    <t>SM.2A.20.25</t>
  </si>
  <si>
    <t>SM.2A.20.26</t>
  </si>
  <si>
    <t>SM.2A.20.27</t>
  </si>
  <si>
    <t>SM.2A.20.28</t>
  </si>
  <si>
    <t>SM.2A.20.29</t>
  </si>
  <si>
    <t>SM.2A.20.30</t>
  </si>
  <si>
    <t>SM.2A.20.31</t>
  </si>
  <si>
    <t>SM.2A.20.32</t>
  </si>
  <si>
    <t>SM.2A.20.33</t>
  </si>
  <si>
    <t>SM.2A.20.34</t>
  </si>
  <si>
    <t>SM.2A.20.35</t>
  </si>
  <si>
    <t>SM.2A.20.36</t>
  </si>
  <si>
    <t>SM.2A.20.37</t>
  </si>
  <si>
    <t>SM.2A.20.38</t>
  </si>
  <si>
    <t>SM.2A.20.39</t>
  </si>
  <si>
    <t>SM.2A.20.40</t>
  </si>
  <si>
    <t>SM.2A.20.41</t>
  </si>
  <si>
    <t>SM.2A.20.42</t>
  </si>
  <si>
    <t>SM.2A.20.43</t>
  </si>
  <si>
    <t>SM.2A.20.44</t>
  </si>
  <si>
    <t>SM.2A.20.45</t>
  </si>
  <si>
    <t>SM.2A.20.46</t>
  </si>
  <si>
    <t>SM.2A.20.47</t>
  </si>
  <si>
    <t>SM.2A.20.48</t>
  </si>
  <si>
    <t>2.B Sustainable Commercial Cover Pool</t>
  </si>
  <si>
    <t>SM.2B.21.1</t>
  </si>
  <si>
    <t>SM.2B.21.2</t>
  </si>
  <si>
    <t>SM.2B.21.3</t>
  </si>
  <si>
    <t>SM.2B.21.4</t>
  </si>
  <si>
    <t>SM.2B.21.5</t>
  </si>
  <si>
    <t>SM.2B.21.6</t>
  </si>
  <si>
    <t>SM.2B.21.7</t>
  </si>
  <si>
    <t>SM.2B.21.8</t>
  </si>
  <si>
    <t>SM.2B.21.9</t>
  </si>
  <si>
    <t>SM.2B.21.10</t>
  </si>
  <si>
    <t>SM.2B.21.11</t>
  </si>
  <si>
    <t>SM.2B.21.12</t>
  </si>
  <si>
    <t>SM.2B.21.13</t>
  </si>
  <si>
    <t>SM.2B.21.14</t>
  </si>
  <si>
    <t>SM.2B.21.15</t>
  </si>
  <si>
    <t>SM.2B.21.16</t>
  </si>
  <si>
    <t>SM.2B.21.17</t>
  </si>
  <si>
    <t>SM.2B.21.18</t>
  </si>
  <si>
    <t>SM.2B.21.19</t>
  </si>
  <si>
    <t>SM.2B.21.20</t>
  </si>
  <si>
    <t>SM.2B.21.21</t>
  </si>
  <si>
    <t>SM.2B.21.22</t>
  </si>
  <si>
    <t>SM.2B.21.23</t>
  </si>
  <si>
    <t>SM.2B.21.24</t>
  </si>
  <si>
    <t>SM.2B.21.25</t>
  </si>
  <si>
    <t>SM.2B.21.26</t>
  </si>
  <si>
    <t>SM.2B.22.1</t>
  </si>
  <si>
    <t>SM.2B.22.2</t>
  </si>
  <si>
    <t>SM.2B.22.3</t>
  </si>
  <si>
    <t>SM.2B.22.4</t>
  </si>
  <si>
    <t>SM.2B.22.5</t>
  </si>
  <si>
    <t>SM.2B.22.6</t>
  </si>
  <si>
    <t>SM.2B.22.7</t>
  </si>
  <si>
    <t>SM.2B.22.8</t>
  </si>
  <si>
    <t>SM.2B.22.9</t>
  </si>
  <si>
    <t>SM.2B.22.10</t>
  </si>
  <si>
    <t>OSM.2B.22.1</t>
  </si>
  <si>
    <t>OSM.2B.22.2</t>
  </si>
  <si>
    <t>OSM.2B.22.3</t>
  </si>
  <si>
    <t>OSM.2B.22.4</t>
  </si>
  <si>
    <t>OSM.2B.22.5</t>
  </si>
  <si>
    <t>OSM.2B.22.6</t>
  </si>
  <si>
    <t>OSM.2B.22.7</t>
  </si>
  <si>
    <t>OSM.2B.22.8</t>
  </si>
  <si>
    <t>OSM.2B.22.9</t>
  </si>
  <si>
    <t>SM.2B.23.1</t>
  </si>
  <si>
    <t>SM.2B.23.2</t>
  </si>
  <si>
    <t>SM.2B.23.3</t>
  </si>
  <si>
    <t>SM.2B.23.4</t>
  </si>
  <si>
    <t>SM.2B.23.5</t>
  </si>
  <si>
    <t>SM.2B.23.6</t>
  </si>
  <si>
    <t>SM.2B.23.7</t>
  </si>
  <si>
    <t>SM.2B.23.8</t>
  </si>
  <si>
    <t>SM.2B.23.9</t>
  </si>
  <si>
    <t>SM.2B.23.10</t>
  </si>
  <si>
    <t>OSM.2B.23.1</t>
  </si>
  <si>
    <t>OSM.2B.23.2</t>
  </si>
  <si>
    <t>OSM.2B.23.3</t>
  </si>
  <si>
    <t>OSM.2B.23.4</t>
  </si>
  <si>
    <t>OSM.2B.23.5</t>
  </si>
  <si>
    <t>OSM.2B.23.6</t>
  </si>
  <si>
    <t>OSM.2B.23.7</t>
  </si>
  <si>
    <t>OSM.2B.23.8</t>
  </si>
  <si>
    <t>OSM.2B.23.9</t>
  </si>
  <si>
    <t>SM.2B.24.1</t>
  </si>
  <si>
    <t>SM.2B.24.2</t>
  </si>
  <si>
    <t>SM.2B.24.3</t>
  </si>
  <si>
    <t>SM.2B.24.4</t>
  </si>
  <si>
    <t>SM.2B.24.5</t>
  </si>
  <si>
    <t>SM.2B.24.6</t>
  </si>
  <si>
    <t>SM.2B.24.7</t>
  </si>
  <si>
    <t>SM.2B.24.8</t>
  </si>
  <si>
    <t>SM.2B.24.9</t>
  </si>
  <si>
    <t>SM.2B.24.10</t>
  </si>
  <si>
    <t>SM.2B.24.11</t>
  </si>
  <si>
    <t>SM.2B.24.12</t>
  </si>
  <si>
    <t>SM.2B.24.13</t>
  </si>
  <si>
    <t>OSM.2B.24.1</t>
  </si>
  <si>
    <t>OSM.2B.24.2</t>
  </si>
  <si>
    <t>OSM.2B.24.3</t>
  </si>
  <si>
    <t>OSM.2B.24.4</t>
  </si>
  <si>
    <t>OSM.2B.24.5</t>
  </si>
  <si>
    <t>OSM.2B.24.6</t>
  </si>
  <si>
    <t>OSM.2B.24.7</t>
  </si>
  <si>
    <t>OSM.2B.24.8</t>
  </si>
  <si>
    <t>OSM.2B.24.9</t>
  </si>
  <si>
    <t>OSM.2B.24.10</t>
  </si>
  <si>
    <t>OSM.2B.24.11</t>
  </si>
  <si>
    <t>OSM.2B.24.12</t>
  </si>
  <si>
    <t>OSM.2B.24.13</t>
  </si>
  <si>
    <t>OSM.2B.24.14</t>
  </si>
  <si>
    <t>25. EPC  Information of the financed CRE</t>
  </si>
  <si>
    <t>SM.2B.25.1</t>
  </si>
  <si>
    <t>SM.2B.25.2</t>
  </si>
  <si>
    <t>SM.2B.25.3</t>
  </si>
  <si>
    <t>SM.2B.25.4</t>
  </si>
  <si>
    <t>SM.2B.25.5</t>
  </si>
  <si>
    <t>SM.2B.25.6</t>
  </si>
  <si>
    <t>SM.2B.25.7</t>
  </si>
  <si>
    <t>SM.2B.25.8</t>
  </si>
  <si>
    <t>SM.2B.25.9</t>
  </si>
  <si>
    <t>SM.2B.25.10</t>
  </si>
  <si>
    <t>SM.2B.25.11</t>
  </si>
  <si>
    <t>SM.2B.25.12</t>
  </si>
  <si>
    <t>SM.2B.25.13</t>
  </si>
  <si>
    <t>SM.2B.25.14</t>
  </si>
  <si>
    <t>SM.2B.25.15</t>
  </si>
  <si>
    <t>SM.2B.25.16</t>
  </si>
  <si>
    <t>SM.2B.25.17</t>
  </si>
  <si>
    <t>SM.2B.25.18</t>
  </si>
  <si>
    <t>SM.2B.25.19</t>
  </si>
  <si>
    <t>OSM.2B.25.1</t>
  </si>
  <si>
    <t>OSM.2B.25.2</t>
  </si>
  <si>
    <t>OSM.2B.25.3</t>
  </si>
  <si>
    <t>26. Average energy use intensity (kWh/m2 per year)</t>
  </si>
  <si>
    <t>% No. of  CRE</t>
  </si>
  <si>
    <t>SM.2B.26.1</t>
  </si>
  <si>
    <t>SM.2B.26.2</t>
  </si>
  <si>
    <t>SM.2B.26.3</t>
  </si>
  <si>
    <t>SM.2B.26.4</t>
  </si>
  <si>
    <t>SM.2B.26.5</t>
  </si>
  <si>
    <t>SM.2B.26.6</t>
  </si>
  <si>
    <t>SM.2B.26.7</t>
  </si>
  <si>
    <t>SM.2B.26.8</t>
  </si>
  <si>
    <t>SM.2B.26.9</t>
  </si>
  <si>
    <t>SM.2B.26.10</t>
  </si>
  <si>
    <t>SM.2B.26.11</t>
  </si>
  <si>
    <t>SM.2B.26.12</t>
  </si>
  <si>
    <t>SM.2B.26.13</t>
  </si>
  <si>
    <t>SM.2B.26.14</t>
  </si>
  <si>
    <t>SM.2B.26.15</t>
  </si>
  <si>
    <t>SM.2B.26.16</t>
  </si>
  <si>
    <t>SM.2B.26.17</t>
  </si>
  <si>
    <t>SM.2B.26.18</t>
  </si>
  <si>
    <t>SM.2B.26.19</t>
  </si>
  <si>
    <t>27. CRE Age Structure</t>
  </si>
  <si>
    <t>SM.2B.27.1</t>
  </si>
  <si>
    <t>SM.2B.27.2</t>
  </si>
  <si>
    <t>SM.2B.27.3</t>
  </si>
  <si>
    <t>SM.2B.27.4</t>
  </si>
  <si>
    <t>SM.2B.27.5</t>
  </si>
  <si>
    <t>SM.2B.27.6</t>
  </si>
  <si>
    <t>SM.2B.27.7</t>
  </si>
  <si>
    <t>SM.2B.27.8</t>
  </si>
  <si>
    <t>SM.2B.27.9</t>
  </si>
  <si>
    <t>SM.2B.27.10</t>
  </si>
  <si>
    <t>SM.2B.27.11</t>
  </si>
  <si>
    <t>SM.2B.27.12</t>
  </si>
  <si>
    <t>SM.2B.27.13</t>
  </si>
  <si>
    <t>SM.2B.27.14</t>
  </si>
  <si>
    <t>OSM.2B.27.1</t>
  </si>
  <si>
    <t>OSM.2B.27.2</t>
  </si>
  <si>
    <t>OSM.2B.27.3</t>
  </si>
  <si>
    <t>OSM.2B.27.4</t>
  </si>
  <si>
    <t>OSM.2B.27.5</t>
  </si>
  <si>
    <t>OSM.2B.27.6</t>
  </si>
  <si>
    <t>OSM.2B.27.7</t>
  </si>
  <si>
    <t>OSM.2B.27.8</t>
  </si>
  <si>
    <t>OSM.2B.27.9</t>
  </si>
  <si>
    <t>OSM.2B.27.10</t>
  </si>
  <si>
    <t>28. New Commercial Property</t>
  </si>
  <si>
    <t>SM.2B.28.1</t>
  </si>
  <si>
    <t>SM.2B.28.2</t>
  </si>
  <si>
    <t>SM.2B.28.3</t>
  </si>
  <si>
    <t>SM.2B.28.4</t>
  </si>
  <si>
    <t>SM.2B.28.5</t>
  </si>
  <si>
    <t>SM.2B.29.1</t>
  </si>
  <si>
    <t>SM.2B.29.2</t>
  </si>
  <si>
    <t>SM.2B.29.3</t>
  </si>
  <si>
    <t>SM.2B.29.4</t>
  </si>
  <si>
    <t>SM.2B.29.5</t>
  </si>
  <si>
    <t>SM.2B.29.6</t>
  </si>
  <si>
    <t>SM.2B.29.7</t>
  </si>
  <si>
    <t>SM.2B.29.8</t>
  </si>
  <si>
    <t>SM.2B.29.9</t>
  </si>
  <si>
    <t>SM.2B.29.10</t>
  </si>
  <si>
    <t>SM.2B.29.11</t>
  </si>
  <si>
    <t>SM.2B.29.12</t>
  </si>
  <si>
    <t>SM.2B.29.13</t>
  </si>
  <si>
    <t>SM.2B.29.14</t>
  </si>
  <si>
    <t>SM.2B.29.15</t>
  </si>
  <si>
    <t>SM.2B.29.16</t>
  </si>
  <si>
    <t>SM.2B.29.17</t>
  </si>
  <si>
    <t>SM.2B.29.18</t>
  </si>
  <si>
    <t>SM.2B.29.19</t>
  </si>
  <si>
    <r>
      <t xml:space="preserve">20. CO2 emission - by dwelling type </t>
    </r>
    <r>
      <rPr>
        <b/>
        <sz val="10"/>
        <rFont val="Calibri"/>
        <family val="2"/>
      </rPr>
      <t>- as per national availability</t>
    </r>
  </si>
  <si>
    <r>
      <t>6. Worksheet “B1. HTT Mortgage Assets”:</t>
    </r>
    <r>
      <rPr>
        <sz val="10"/>
        <color rgb="FF000000"/>
        <rFont val="Calibri"/>
        <family val="2"/>
      </rPr>
      <t xml:space="preserve"> Change the name of the cells C238 to C248 from “[Mark as ND1 if not relevant]” to “[For completion]”</t>
    </r>
  </si>
  <si>
    <r>
      <t>7. Worksheet “B1. HTT Mortgage Assets”:</t>
    </r>
    <r>
      <rPr>
        <sz val="10"/>
        <color rgb="FF000000"/>
        <rFont val="Calibri"/>
        <family val="2"/>
      </rPr>
      <t xml:space="preserve"> Change the name of the cell B368 from “New Property” to “Under Construction”</t>
    </r>
  </si>
  <si>
    <r>
      <t>8. Worksheet “B1. HTT Mortgage Assets”:</t>
    </r>
    <r>
      <rPr>
        <sz val="10"/>
        <color rgb="FF000000"/>
        <rFont val="Calibri"/>
        <family val="2"/>
      </rPr>
      <t xml:space="preserve"> Change the name of the cell B597 from “New Property” to “Under Construction”</t>
    </r>
  </si>
  <si>
    <r>
      <t>9. Worksheet “F1. Sustainable M data”:</t>
    </r>
    <r>
      <rPr>
        <sz val="10"/>
        <color rgb="FF000000"/>
        <rFont val="Calibri"/>
        <family val="2"/>
      </rPr>
      <t xml:space="preserve">  Formula added in cell 49 for Consistency with cell with Tab B1 Cell C28</t>
    </r>
  </si>
  <si>
    <r>
      <t>10. Worksheet “F1. Sustainable M data”:</t>
    </r>
    <r>
      <rPr>
        <sz val="10"/>
        <color rgb="FF000000"/>
        <rFont val="Calibri"/>
        <family val="2"/>
      </rPr>
      <t xml:space="preserve"> Change the name of the cell B388 from “New Property” to “Under Construction”</t>
    </r>
  </si>
  <si>
    <r>
      <t>11. Worksheet “F1. Sustainable M data”::</t>
    </r>
    <r>
      <rPr>
        <sz val="10"/>
        <color rgb="FF000000"/>
        <rFont val="Calibri"/>
        <family val="2"/>
      </rPr>
      <t xml:space="preserve"> Change the name of the cell B614 from “New Property” to “Under Construction”</t>
    </r>
  </si>
  <si>
    <r>
      <t>12. Worksheet “F1. Sustainable M data”:</t>
    </r>
    <r>
      <rPr>
        <sz val="10"/>
        <color rgb="FF000000"/>
        <rFont val="Calibri"/>
        <family val="2"/>
      </rPr>
      <t xml:space="preserve"> Harmonisation between the country sub-sections</t>
    </r>
  </si>
  <si>
    <r>
      <t>13. Worksheet “C. HTT Harmonised Glossary”:</t>
    </r>
    <r>
      <rPr>
        <sz val="10"/>
        <color rgb="FF000000"/>
        <rFont val="Calibri"/>
        <family val="2"/>
      </rPr>
      <t xml:space="preserve"> Added further precision in the definition of "Life of cover assets"</t>
    </r>
  </si>
  <si>
    <r>
      <t>14. Worksheet “E. Optional ECB-ECAIs Data”:</t>
    </r>
    <r>
      <rPr>
        <sz val="10"/>
        <color rgb="FF000000"/>
        <rFont val="Calibri"/>
        <family val="2"/>
      </rPr>
      <t xml:space="preserve"> Under "</t>
    </r>
    <r>
      <rPr>
        <i/>
        <sz val="10"/>
        <color rgb="FF000000"/>
        <rFont val="Calibri"/>
        <family val="2"/>
      </rPr>
      <t>3.  Additional information on the asset distribution</t>
    </r>
    <r>
      <rPr>
        <sz val="10"/>
        <color rgb="FF000000"/>
        <rFont val="Calibri"/>
        <family val="2"/>
      </rPr>
      <t>" addition of a breakdown of Weighted average seasoning and maturity based on the kind of asset (Residential, Commercial, Public Sector and Shipping)</t>
    </r>
    <r>
      <rPr>
        <i/>
        <sz val="10"/>
        <color rgb="FF000000"/>
        <rFont val="Calibri"/>
        <family val="2"/>
      </rPr>
      <t xml:space="preserve"> maturity.</t>
    </r>
  </si>
  <si>
    <r>
      <t>15. Worksheet “E. Optional ECB-ECAIs Data”:</t>
    </r>
    <r>
      <rPr>
        <sz val="10"/>
        <color rgb="FF000000"/>
        <rFont val="Calibri"/>
        <family val="2"/>
      </rPr>
      <t xml:space="preserve"> remove the *</t>
    </r>
  </si>
  <si>
    <r>
      <t>16. Worksheet “E. Optional ECB-ECAIs Data”:</t>
    </r>
    <r>
      <rPr>
        <sz val="10"/>
        <color rgb="FF000000"/>
        <rFont val="Calibri"/>
        <family val="2"/>
      </rPr>
      <t xml:space="preserve"> Warning cell that says: </t>
    </r>
    <r>
      <rPr>
        <i/>
        <sz val="10"/>
        <color rgb="FF000000"/>
        <rFont val="Calibri"/>
        <family val="2"/>
      </rPr>
      <t>When this equals C66 in A. HTT General, please explain in the Glossary (HG 1.5)  the different calculations of the cover assets' weighted average life and maturity.</t>
    </r>
  </si>
  <si>
    <r>
      <t>17. Worksheet “F2. Sustainable PS data”:</t>
    </r>
    <r>
      <rPr>
        <sz val="10"/>
        <color rgb="FF000000"/>
        <rFont val="Calibri"/>
        <family val="2"/>
      </rPr>
      <t xml:space="preserve"> Addition of a cell "Access to healthcare services", row 47</t>
    </r>
  </si>
  <si>
    <r>
      <t>18. Worksheet “G1. Crisis M Payment Holidays”:</t>
    </r>
    <r>
      <rPr>
        <sz val="10"/>
        <color rgb="FF000000"/>
        <rFont val="Calibri"/>
        <family val="2"/>
      </rPr>
      <t xml:space="preserve"> tab deleted</t>
    </r>
  </si>
  <si>
    <t xml:space="preserve"> </t>
  </si>
  <si>
    <t>Czech Republic</t>
  </si>
  <si>
    <t>Unicredit CZ&amp;SK</t>
  </si>
  <si>
    <t>HZL_UCB</t>
  </si>
  <si>
    <t>https://www.unicreditbank.cz/en/obcane.html#home</t>
  </si>
  <si>
    <t>Y</t>
  </si>
  <si>
    <t>https://www.coveredbondlabel.com/issuer/214-unicredit-bank-czech-republic-and-slovakia-a-s</t>
  </si>
  <si>
    <t>ISS ESG</t>
  </si>
  <si>
    <t>Statutory Overcollateralisation is the overcollateralisation percentage required to be provided by each Issuer and included/disclosed in the national covered bond framework = 2%</t>
  </si>
  <si>
    <t>Contractual Overcollateralisation is the overcollateralisation percentage each Issuer has contractually agreed to maintain pursuant to the covered bond programme documents = 10%</t>
  </si>
  <si>
    <t>Fixed/Floating</t>
  </si>
  <si>
    <t>Residual life is the legal maturity defined as the date of last instalment contractually scheduled</t>
  </si>
  <si>
    <t>Based on the contractual maturity date of each Covered Bond</t>
  </si>
  <si>
    <t>https://www.unicreditbank.cz/content/dam/cee2020-pws-cz/cz-dokumenty/o-bance/international-covered-bond-programme/Project-Frederick-2025-Base-Prospectus.pdf</t>
  </si>
  <si>
    <t>UNINDEXED LTV: "Loan to Value Ratio” means on a certain date and with reference to any single Mortgage Receivable, the ratio between: (a) the Outstanding Principal Balance of the specific Mortgage Receivable and (b) the original value of the Real Estate related to such Mortgage Receivable"</t>
  </si>
  <si>
    <t>Mortgage lending value is defined in the Czech Republic at the level of the Act on Bonds, specifically paragraph 29 of Act No. 190/2004 Coll, on Bonds as follows:
“1) The Mortgage lending value of the pledged immovable property is determined by the issuer of the covered bonds. The issuer of covered bonds is obliged to adjust in its internal regulations the rules for determining the mortgage lending value of mortgaged immovable property, which must respect the principles stated in paragraph 2.
(2) Mortgaged real estate is valued at the “usual price” or market value, according to a special legal regulation governing the valuation of property, taking into account
a) permanent and long-term sustainable features of immovable property,
b) income achievable by a third party in the proper management of real estate,
c) rights and defects with real estate related to a
d) local conditions of the real estate market, including its effects and expected development.
(3) The Mortgage lending value of pledged immovables, determined pursuant to paragraph 2, may not exceed their “usual price” or market value.
(4) The Mortgage lending value of the mortgaged immovable property must be determined by a person who has the necessary qualifications, skills and experience and who is independent of the credit decision-making process. When assessing value, this person does not consider speculative elements and documents the value transparently and clearly.”</t>
  </si>
  <si>
    <t>Bank uses full valuations. Only for small part of residential portfolio (15 – 20% of new residential mortgages in CZ, 0% in SK) AVM is used. Other techniques aren´t used.</t>
  </si>
  <si>
    <t>Commercial: Every 3 years with yearly monitoring (if the monitoring shows drop of market value &gt; 10 % full re-valuation is performed)
Residential: At origination + yearly monitoring</t>
  </si>
  <si>
    <t>Defined by the appreiser during the valuation process</t>
  </si>
  <si>
    <t>Interest rate and currency risk are hedged via interest rate and cross currency swaps outside the cover pool.</t>
  </si>
  <si>
    <t>Loans with overdue &gt; 90 days are automatically removed from Cover Pool</t>
  </si>
  <si>
    <t>Valuations are based on an estimate of cost value, comparison value (direct comparison) and income value. The market value and MLV for residential real estate is typically derived from the comparison value, for commercial real estate from the income value.</t>
  </si>
  <si>
    <t>Hlavní město Praha</t>
  </si>
  <si>
    <t>Jihomoravský kraj</t>
  </si>
  <si>
    <t>Pardubický kraj</t>
  </si>
  <si>
    <t>Moravskoslezský kraj</t>
  </si>
  <si>
    <t>Středočeský kraj</t>
  </si>
  <si>
    <t>Vysočinu</t>
  </si>
  <si>
    <t>Olomoucký kraj</t>
  </si>
  <si>
    <t>Plzeňský kraj</t>
  </si>
  <si>
    <t>Královéhradecký kraj</t>
  </si>
  <si>
    <t>Jihočeský kraj</t>
  </si>
  <si>
    <t>Liberecký kraj</t>
  </si>
  <si>
    <t>Ústecký kraj</t>
  </si>
  <si>
    <t>Zlínský kraj</t>
  </si>
  <si>
    <t>Karlovarský kraj</t>
  </si>
  <si>
    <t>0 - 1</t>
  </si>
  <si>
    <t>1 -2</t>
  </si>
  <si>
    <t>2-3</t>
  </si>
  <si>
    <t>more</t>
  </si>
  <si>
    <t>0 - 5</t>
  </si>
  <si>
    <t>5-50</t>
  </si>
  <si>
    <t>50-500</t>
  </si>
  <si>
    <t>1-2</t>
  </si>
  <si>
    <t>A</t>
  </si>
  <si>
    <t>B</t>
  </si>
  <si>
    <t>C</t>
  </si>
  <si>
    <t>D</t>
  </si>
  <si>
    <t>E</t>
  </si>
  <si>
    <t>F</t>
  </si>
  <si>
    <t>G</t>
  </si>
  <si>
    <t>0-100</t>
  </si>
  <si>
    <t>101-200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</si>
</sst>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
  </numFmts>
  <fonts count="51" x14ac:knownFonts="1">
    <font>
      <sz val="11"/>
      <color theme="1"/>
      <name val="Aptos Narrow"/>
      <family val="2"/>
      <scheme val="minor"/>
    </font>
    <font>
      <sz val="11"/>
      <color theme="1"/>
      <name val="Aptos Narrow"/>
      <family val="2"/>
      <scheme val="minor"/>
    </font>
    <font>
      <b/>
      <sz val="24"/>
      <color rgb="FF000000"/>
      <name val="Calibri"/>
      <family val="2"/>
    </font>
    <font>
      <sz val="11"/>
      <color theme="1"/>
      <name val="Calibri"/>
      <family val="2"/>
    </font>
    <font>
      <b/>
      <sz val="11.5"/>
      <color rgb="FF1E1B1D"/>
      <name val="Calibri"/>
      <family val="2"/>
    </font>
    <font>
      <sz val="13"/>
      <color rgb="FF1E1B1D"/>
      <name val="Calibri"/>
      <family val="2"/>
    </font>
    <font>
      <b/>
      <sz val="14"/>
      <name val="Calibri"/>
      <family val="2"/>
    </font>
    <font>
      <sz val="13"/>
      <color rgb="FF000000"/>
      <name val="Calibri"/>
      <family val="2"/>
    </font>
    <font>
      <b/>
      <sz val="13"/>
      <color rgb="FF1E1B1D"/>
      <name val="Calibri"/>
      <family val="2"/>
    </font>
    <font>
      <b/>
      <sz val="13"/>
      <name val="Calibri"/>
      <family val="2"/>
    </font>
    <font>
      <sz val="13"/>
      <name val="Calibri"/>
      <family val="2"/>
    </font>
    <font>
      <b/>
      <sz val="13"/>
      <color rgb="FF333333"/>
      <name val="Calibri"/>
      <family val="2"/>
    </font>
    <font>
      <i/>
      <sz val="13"/>
      <name val="Calibri"/>
      <family val="2"/>
    </font>
    <font>
      <u/>
      <sz val="11"/>
      <color theme="10"/>
      <name val="Aptos Narrow"/>
      <family val="2"/>
      <scheme val="minor"/>
    </font>
    <font>
      <sz val="9"/>
      <color rgb="FF000000"/>
      <name val="Calibri"/>
      <family val="2"/>
    </font>
    <font>
      <b/>
      <sz val="14"/>
      <color rgb="FF000000"/>
      <name val="Calibri"/>
      <family val="2"/>
    </font>
    <font>
      <b/>
      <sz val="24"/>
      <color rgb="FFE26B0A"/>
      <name val="Calibri"/>
      <family val="2"/>
    </font>
    <font>
      <b/>
      <sz val="20"/>
      <color rgb="FF000000"/>
      <name val="Calibri"/>
      <family val="2"/>
    </font>
    <font>
      <b/>
      <sz val="16"/>
      <color rgb="FF000000"/>
      <name val="Calibri"/>
      <family val="2"/>
    </font>
    <font>
      <b/>
      <sz val="10"/>
      <name val="Calibri"/>
      <family val="2"/>
    </font>
    <font>
      <sz val="10"/>
      <name val="Calibri"/>
      <family val="2"/>
    </font>
    <font>
      <u/>
      <sz val="11"/>
      <color rgb="FF0000FF"/>
      <name val="Calibri"/>
      <family val="2"/>
    </font>
    <font>
      <sz val="11"/>
      <color rgb="FFFFFFFF"/>
      <name val="Calibri"/>
      <family val="2"/>
    </font>
    <font>
      <sz val="11"/>
      <color rgb="FF000000"/>
      <name val="Calibri"/>
      <family val="2"/>
    </font>
    <font>
      <b/>
      <sz val="11"/>
      <color rgb="FF000000"/>
      <name val="Calibri"/>
      <family val="2"/>
    </font>
    <font>
      <b/>
      <sz val="10"/>
      <color rgb="FF000000"/>
      <name val="Calibri"/>
      <family val="2"/>
    </font>
    <font>
      <sz val="10"/>
      <color rgb="FF000000"/>
      <name val="Calibri"/>
      <family val="2"/>
    </font>
    <font>
      <sz val="14"/>
      <color rgb="FF000000"/>
      <name val="Calibri"/>
      <family val="2"/>
    </font>
    <font>
      <b/>
      <sz val="9"/>
      <color rgb="FF000000"/>
      <name val="Verdana"/>
      <family val="2"/>
    </font>
    <font>
      <i/>
      <sz val="10"/>
      <color rgb="FF000000"/>
      <name val="Calibri"/>
      <family val="2"/>
    </font>
    <font>
      <sz val="24"/>
      <color rgb="FF000000"/>
      <name val="Calibri"/>
      <family val="2"/>
    </font>
    <font>
      <sz val="9"/>
      <color rgb="FF000000"/>
      <name val="Verdana"/>
      <family val="2"/>
    </font>
    <font>
      <b/>
      <sz val="14"/>
      <color rgb="FFFFFFFF"/>
      <name val="Calibri"/>
      <family val="2"/>
    </font>
    <font>
      <b/>
      <i/>
      <sz val="14"/>
      <color rgb="FFFFFFFF"/>
      <name val="Calibri"/>
      <family val="2"/>
    </font>
    <font>
      <b/>
      <i/>
      <sz val="11"/>
      <name val="Calibri"/>
      <family val="2"/>
    </font>
    <font>
      <b/>
      <sz val="11"/>
      <color rgb="FFFFFFFF"/>
      <name val="Calibri"/>
      <family val="2"/>
    </font>
    <font>
      <sz val="11"/>
      <name val="Calibri"/>
      <family val="2"/>
    </font>
    <font>
      <b/>
      <i/>
      <sz val="11"/>
      <color rgb="FFFFFFFF"/>
      <name val="Calibri"/>
      <family val="2"/>
    </font>
    <font>
      <sz val="10"/>
      <name val="Arial"/>
      <family val="2"/>
    </font>
    <font>
      <sz val="10"/>
      <color rgb="FF000000"/>
      <name val="Arial"/>
      <family val="2"/>
    </font>
    <font>
      <b/>
      <u/>
      <sz val="11"/>
      <name val="Calibri"/>
      <family val="2"/>
    </font>
    <font>
      <b/>
      <sz val="11"/>
      <name val="Calibri"/>
      <family val="2"/>
    </font>
    <font>
      <i/>
      <sz val="11"/>
      <name val="Calibri"/>
      <family val="2"/>
    </font>
    <font>
      <b/>
      <u/>
      <sz val="11"/>
      <color rgb="FF0000FF"/>
      <name val="Calibri"/>
      <family val="2"/>
    </font>
    <font>
      <i/>
      <sz val="11"/>
      <color rgb="FF000000"/>
      <name val="Calibri"/>
      <family val="2"/>
    </font>
    <font>
      <i/>
      <sz val="9"/>
      <name val="Calibri"/>
      <family val="2"/>
    </font>
    <font>
      <i/>
      <u/>
      <sz val="9"/>
      <name val="Calibri"/>
      <family val="2"/>
    </font>
    <font>
      <sz val="11"/>
      <color rgb="FF76933C"/>
      <name val="Calibri"/>
      <family val="2"/>
    </font>
    <font>
      <u/>
      <sz val="11"/>
      <name val="Calibri"/>
      <family val="2"/>
    </font>
    <font>
      <b/>
      <i/>
      <sz val="10"/>
      <name val="Calibri"/>
      <family val="2"/>
    </font>
    <font>
      <sz val="11"/>
      <name val="Aptos Narrow"/>
      <family val="2"/>
      <scheme val="minor"/>
    </font>
  </fonts>
  <fills count="10">
    <fill>
      <patternFill patternType="none"/>
    </fill>
    <fill>
      <patternFill patternType="gray125"/>
    </fill>
    <fill>
      <patternFill patternType="solid">
        <fgColor rgb="FFE36E00"/>
        <bgColor rgb="FF000000"/>
      </patternFill>
    </fill>
    <fill>
      <patternFill patternType="solid">
        <fgColor rgb="FF243386"/>
        <bgColor rgb="FF000000"/>
      </patternFill>
    </fill>
    <fill>
      <patternFill patternType="solid">
        <fgColor rgb="FFFFFFFF"/>
        <bgColor rgb="FF000000"/>
      </patternFill>
    </fill>
    <fill>
      <patternFill patternType="solid">
        <fgColor rgb="FF847A75"/>
        <bgColor rgb="FF000000"/>
      </patternFill>
    </fill>
    <fill>
      <patternFill patternType="solid">
        <fgColor rgb="FFFABF8F"/>
        <bgColor rgb="FF000000"/>
      </patternFill>
    </fill>
    <fill>
      <patternFill patternType="solid">
        <fgColor rgb="FFFDE9D9"/>
        <bgColor rgb="FF000000"/>
      </patternFill>
    </fill>
    <fill>
      <patternFill patternType="solid">
        <fgColor rgb="FFBFBFBF"/>
        <bgColor rgb="FF000000"/>
      </patternFill>
    </fill>
    <fill>
      <patternFill patternType="solid">
        <fgColor rgb="FFFFC000"/>
        <bgColor rgb="FF000000"/>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E26B0A"/>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26B0A"/>
      </left>
      <right/>
      <top/>
      <bottom/>
      <diagonal/>
    </border>
    <border>
      <left style="medium">
        <color rgb="FFE26B0A"/>
      </left>
      <right/>
      <top/>
      <bottom style="medium">
        <color rgb="FFE26B0A"/>
      </bottom>
      <diagonal/>
    </border>
    <border>
      <left/>
      <right style="medium">
        <color rgb="FFE26B0A"/>
      </right>
      <top/>
      <bottom style="medium">
        <color rgb="FFE26B0A"/>
      </bottom>
      <diagonal/>
    </border>
    <border>
      <left/>
      <right/>
      <top style="medium">
        <color rgb="FFE26B0A"/>
      </top>
      <bottom/>
      <diagonal/>
    </border>
  </borders>
  <cellStyleXfs count="3">
    <xf numFmtId="0" fontId="0" fillId="0" borderId="0"/>
    <xf numFmtId="9" fontId="1" fillId="0" borderId="0" applyFont="0" applyFill="0" applyBorder="0" applyAlignment="0" applyProtection="0"/>
    <xf numFmtId="0" fontId="13" fillId="0" borderId="0" applyNumberFormat="0" applyFill="0" applyBorder="0" applyAlignment="0" applyProtection="0"/>
  </cellStyleXfs>
  <cellXfs count="270">
    <xf numFmtId="0" fontId="0" fillId="0" borderId="0" xfId="0"/>
    <xf numFmtId="0" fontId="2" fillId="0" borderId="0" xfId="0" applyFont="1" applyAlignment="1">
      <alignment horizontal="left" vertical="center"/>
    </xf>
    <xf numFmtId="0" fontId="3" fillId="0" borderId="0" xfId="0" applyFont="1"/>
    <xf numFmtId="0" fontId="4" fillId="0" borderId="0" xfId="0" applyFont="1" applyAlignment="1">
      <alignment horizontal="center" vertical="center"/>
    </xf>
    <xf numFmtId="0" fontId="5" fillId="0" borderId="0" xfId="0" applyFont="1" applyAlignment="1">
      <alignment vertical="center" wrapText="1"/>
    </xf>
    <xf numFmtId="0" fontId="6" fillId="0" borderId="0" xfId="0" applyFont="1" applyAlignment="1">
      <alignment horizontal="left" vertical="center" wrapText="1"/>
    </xf>
    <xf numFmtId="0" fontId="7" fillId="0" borderId="0" xfId="0" applyFont="1" applyAlignment="1">
      <alignment wrapText="1"/>
    </xf>
    <xf numFmtId="0" fontId="5" fillId="0" borderId="0" xfId="0" applyFont="1" applyAlignment="1">
      <alignment horizontal="left" vertical="center" wrapText="1"/>
    </xf>
    <xf numFmtId="0" fontId="9" fillId="0" borderId="0" xfId="0" applyFont="1" applyAlignment="1">
      <alignment vertical="center" wrapText="1"/>
    </xf>
    <xf numFmtId="0" fontId="10" fillId="0" borderId="0" xfId="0" applyFont="1" applyAlignment="1">
      <alignment horizontal="left" vertical="center" wrapText="1"/>
    </xf>
    <xf numFmtId="0" fontId="10" fillId="0" borderId="0" xfId="0" applyFont="1" applyAlignment="1">
      <alignment wrapText="1"/>
    </xf>
    <xf numFmtId="0" fontId="7" fillId="0" borderId="0" xfId="0" applyFont="1" applyAlignment="1">
      <alignment vertical="center" wrapText="1"/>
    </xf>
    <xf numFmtId="0" fontId="11" fillId="0" borderId="0" xfId="0" applyFont="1" applyAlignment="1">
      <alignment vertical="center" wrapText="1"/>
    </xf>
    <xf numFmtId="0" fontId="10" fillId="0" borderId="0" xfId="0" applyFont="1" applyAlignment="1">
      <alignment vertical="center" wrapText="1"/>
    </xf>
    <xf numFmtId="0" fontId="14" fillId="0" borderId="1" xfId="0" applyFont="1" applyBorder="1"/>
    <xf numFmtId="0" fontId="14" fillId="0" borderId="2" xfId="0" applyFont="1" applyBorder="1"/>
    <xf numFmtId="0" fontId="14" fillId="0" borderId="3" xfId="0" applyFont="1" applyBorder="1"/>
    <xf numFmtId="0" fontId="14" fillId="0" borderId="4" xfId="0" applyFont="1" applyBorder="1"/>
    <xf numFmtId="0" fontId="14" fillId="0" borderId="0" xfId="0" applyFont="1"/>
    <xf numFmtId="0" fontId="14" fillId="0" borderId="5" xfId="0" applyFont="1" applyBorder="1"/>
    <xf numFmtId="0" fontId="15" fillId="0" borderId="0" xfId="0" applyFont="1" applyAlignment="1">
      <alignment horizontal="center"/>
    </xf>
    <xf numFmtId="0" fontId="2"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xf>
    <xf numFmtId="0" fontId="18" fillId="0" borderId="0" xfId="0" applyFont="1" applyAlignment="1">
      <alignment horizontal="center" vertical="center"/>
    </xf>
    <xf numFmtId="0" fontId="19" fillId="0" borderId="0" xfId="0" applyFont="1" applyAlignment="1">
      <alignment horizontal="center"/>
    </xf>
    <xf numFmtId="0" fontId="20" fillId="0" borderId="0" xfId="0" applyFont="1"/>
    <xf numFmtId="0" fontId="14" fillId="0" borderId="6" xfId="0" applyFont="1" applyBorder="1"/>
    <xf numFmtId="0" fontId="14" fillId="0" borderId="7" xfId="0" applyFont="1" applyBorder="1"/>
    <xf numFmtId="0" fontId="14" fillId="0" borderId="8" xfId="0" applyFont="1" applyBorder="1"/>
    <xf numFmtId="0" fontId="3" fillId="4" borderId="0" xfId="0" applyFont="1" applyFill="1"/>
    <xf numFmtId="17" fontId="19" fillId="0" borderId="0" xfId="0" applyNumberFormat="1" applyFont="1" applyAlignment="1">
      <alignment horizontal="center"/>
    </xf>
    <xf numFmtId="0" fontId="3" fillId="0" borderId="4" xfId="0" applyFont="1" applyBorder="1"/>
    <xf numFmtId="0" fontId="3" fillId="0" borderId="5" xfId="0" applyFont="1" applyBorder="1"/>
    <xf numFmtId="0" fontId="3" fillId="0" borderId="0" xfId="0" applyFont="1" applyAlignment="1">
      <alignment horizontal="left" wrapText="1"/>
    </xf>
    <xf numFmtId="0" fontId="3" fillId="0" borderId="0" xfId="0" applyFont="1" applyAlignment="1">
      <alignment horizontal="left"/>
    </xf>
    <xf numFmtId="0" fontId="3" fillId="0" borderId="7" xfId="0" applyFont="1" applyBorder="1"/>
    <xf numFmtId="0" fontId="24" fillId="0" borderId="0" xfId="0" applyFont="1"/>
    <xf numFmtId="0" fontId="14" fillId="0" borderId="0" xfId="0" quotePrefix="1" applyFont="1" applyAlignment="1">
      <alignment horizontal="right"/>
    </xf>
    <xf numFmtId="0" fontId="19" fillId="0" borderId="7" xfId="0" applyFont="1" applyBorder="1" applyAlignment="1">
      <alignment horizontal="center"/>
    </xf>
    <xf numFmtId="0" fontId="3" fillId="0" borderId="1" xfId="0" applyFont="1" applyBorder="1"/>
    <xf numFmtId="0" fontId="3" fillId="0" borderId="2" xfId="0" applyFont="1" applyBorder="1"/>
    <xf numFmtId="0" fontId="3" fillId="0" borderId="3" xfId="0" applyFont="1" applyBorder="1"/>
    <xf numFmtId="0" fontId="15" fillId="0" borderId="0" xfId="0" applyFont="1"/>
    <xf numFmtId="0" fontId="25" fillId="0" borderId="0" xfId="0" applyFont="1" applyAlignment="1">
      <alignment horizontal="left" vertical="center" indent="1"/>
    </xf>
    <xf numFmtId="0" fontId="27" fillId="0" borderId="0" xfId="0" applyFont="1" applyAlignment="1">
      <alignment wrapText="1"/>
    </xf>
    <xf numFmtId="0" fontId="28" fillId="0" borderId="0" xfId="0" applyFont="1" applyAlignment="1">
      <alignment vertical="center" wrapText="1"/>
    </xf>
    <xf numFmtId="0" fontId="28" fillId="0" borderId="0" xfId="0" applyFont="1" applyAlignment="1">
      <alignment horizontal="left" vertical="center" indent="1"/>
    </xf>
    <xf numFmtId="0" fontId="3" fillId="0" borderId="6" xfId="0" applyFont="1" applyBorder="1"/>
    <xf numFmtId="0" fontId="3" fillId="0" borderId="8" xfId="0" applyFont="1" applyBorder="1"/>
    <xf numFmtId="0" fontId="30" fillId="0" borderId="0" xfId="0" applyFont="1" applyAlignment="1">
      <alignment horizontal="left"/>
    </xf>
    <xf numFmtId="0" fontId="31" fillId="0" borderId="0" xfId="0" applyFont="1"/>
    <xf numFmtId="0" fontId="17" fillId="0" borderId="0" xfId="0" applyFont="1" applyAlignment="1">
      <alignment horizontal="left" vertical="center"/>
    </xf>
    <xf numFmtId="0" fontId="31" fillId="0" borderId="0" xfId="0" applyFont="1" applyAlignment="1">
      <alignment horizontal="center" vertical="center"/>
    </xf>
    <xf numFmtId="0" fontId="31" fillId="0" borderId="0" xfId="0" applyFont="1" applyAlignment="1">
      <alignment vertical="center" wrapText="1"/>
    </xf>
    <xf numFmtId="0" fontId="28" fillId="0" borderId="10" xfId="0" applyFont="1" applyBorder="1" applyAlignment="1">
      <alignment horizontal="center" vertical="center" wrapText="1"/>
    </xf>
    <xf numFmtId="0" fontId="32" fillId="2" borderId="11" xfId="0" applyFont="1" applyFill="1" applyBorder="1" applyAlignment="1">
      <alignment horizontal="center" vertical="center" wrapText="1"/>
    </xf>
    <xf numFmtId="0" fontId="32" fillId="2" borderId="12" xfId="0" applyFont="1" applyFill="1" applyBorder="1" applyAlignment="1">
      <alignment horizontal="center" vertical="center" wrapText="1"/>
    </xf>
    <xf numFmtId="0" fontId="28" fillId="0" borderId="0" xfId="0" applyFont="1"/>
    <xf numFmtId="0" fontId="33" fillId="5" borderId="11" xfId="0" quotePrefix="1" applyFont="1" applyFill="1" applyBorder="1" applyAlignment="1">
      <alignment horizontal="left" vertical="center"/>
    </xf>
    <xf numFmtId="0" fontId="33" fillId="5" borderId="13" xfId="0" quotePrefix="1" applyFont="1" applyFill="1" applyBorder="1" applyAlignment="1">
      <alignment horizontal="center" vertical="center" wrapText="1"/>
    </xf>
    <xf numFmtId="0" fontId="33" fillId="5" borderId="12" xfId="0" quotePrefix="1" applyFont="1" applyFill="1" applyBorder="1" applyAlignment="1">
      <alignment horizontal="center" vertical="center" wrapText="1"/>
    </xf>
    <xf numFmtId="0" fontId="34" fillId="6" borderId="11" xfId="0" quotePrefix="1" applyFont="1" applyFill="1" applyBorder="1" applyAlignment="1">
      <alignment horizontal="left" vertical="center"/>
    </xf>
    <xf numFmtId="0" fontId="34" fillId="6" borderId="14" xfId="0" quotePrefix="1" applyFont="1" applyFill="1" applyBorder="1" applyAlignment="1">
      <alignment horizontal="left" vertical="center"/>
    </xf>
    <xf numFmtId="0" fontId="31" fillId="0" borderId="14" xfId="0" applyFont="1" applyBorder="1" applyAlignment="1">
      <alignment horizontal="center" vertical="center" wrapText="1"/>
    </xf>
    <xf numFmtId="0" fontId="35" fillId="2" borderId="11" xfId="0" applyFont="1" applyFill="1" applyBorder="1" applyAlignment="1">
      <alignment horizontal="center" vertical="center" wrapText="1"/>
    </xf>
    <xf numFmtId="0" fontId="3" fillId="0" borderId="14" xfId="0" applyFont="1" applyBorder="1" applyAlignment="1">
      <alignment vertical="center" wrapText="1"/>
    </xf>
    <xf numFmtId="0" fontId="31" fillId="0" borderId="14" xfId="0" applyFont="1" applyBorder="1" applyAlignment="1">
      <alignment horizontal="center" vertical="center"/>
    </xf>
    <xf numFmtId="0" fontId="36" fillId="0" borderId="14" xfId="0" applyFont="1" applyBorder="1" applyAlignment="1">
      <alignment vertical="center" wrapText="1"/>
    </xf>
    <xf numFmtId="0" fontId="37" fillId="5" borderId="12" xfId="0" quotePrefix="1" applyFont="1" applyFill="1" applyBorder="1" applyAlignment="1">
      <alignment horizontal="center" vertical="center" wrapText="1"/>
    </xf>
    <xf numFmtId="0" fontId="31" fillId="0" borderId="0" xfId="0" applyFont="1" applyAlignment="1">
      <alignment horizontal="center" vertical="center" wrapText="1"/>
    </xf>
    <xf numFmtId="164" fontId="36" fillId="0" borderId="0" xfId="0" applyNumberFormat="1" applyFont="1" applyAlignment="1">
      <alignment horizontal="center" vertical="center" wrapText="1"/>
    </xf>
    <xf numFmtId="0" fontId="38" fillId="0" borderId="0" xfId="0" applyFont="1" applyAlignment="1">
      <alignment horizontal="center" vertical="center" wrapText="1"/>
    </xf>
    <xf numFmtId="0" fontId="3" fillId="0" borderId="0" xfId="0" applyFont="1" applyAlignment="1">
      <alignment horizontal="center" vertical="center" wrapText="1"/>
    </xf>
    <xf numFmtId="0" fontId="39" fillId="0" borderId="0" xfId="0" applyFont="1" applyAlignment="1">
      <alignment horizontal="center" vertical="center" wrapText="1"/>
    </xf>
    <xf numFmtId="0" fontId="3" fillId="0" borderId="15" xfId="0" applyFont="1" applyBorder="1" applyAlignment="1">
      <alignment horizontal="center" vertical="center" wrapText="1"/>
    </xf>
    <xf numFmtId="0" fontId="36" fillId="0" borderId="0" xfId="0" applyFont="1" applyAlignment="1">
      <alignment horizontal="center" vertical="center" wrapText="1"/>
    </xf>
    <xf numFmtId="0" fontId="32" fillId="0" borderId="0" xfId="0" applyFont="1" applyAlignment="1">
      <alignment vertical="center" wrapText="1"/>
    </xf>
    <xf numFmtId="0" fontId="32" fillId="3" borderId="0" xfId="0" applyFont="1" applyFill="1" applyAlignment="1">
      <alignment horizontal="center" vertical="center" wrapText="1"/>
    </xf>
    <xf numFmtId="0" fontId="32" fillId="0" borderId="0" xfId="0" applyFont="1" applyAlignment="1">
      <alignment horizontal="center" vertical="center" wrapText="1"/>
    </xf>
    <xf numFmtId="0" fontId="32" fillId="2" borderId="17" xfId="0" applyFont="1" applyFill="1" applyBorder="1" applyAlignment="1">
      <alignment horizontal="center" vertical="center" wrapText="1"/>
    </xf>
    <xf numFmtId="0" fontId="40" fillId="0" borderId="0" xfId="0" applyFont="1" applyAlignment="1">
      <alignment horizontal="center" vertical="center" wrapText="1"/>
    </xf>
    <xf numFmtId="0" fontId="21" fillId="0" borderId="18" xfId="2" quotePrefix="1" applyFont="1" applyFill="1" applyBorder="1" applyAlignment="1">
      <alignment horizontal="center" vertical="center" wrapText="1"/>
    </xf>
    <xf numFmtId="0" fontId="21" fillId="0" borderId="18" xfId="2" applyFont="1" applyFill="1" applyBorder="1" applyAlignment="1">
      <alignment horizontal="center" vertical="center" wrapText="1"/>
    </xf>
    <xf numFmtId="0" fontId="21" fillId="0" borderId="19" xfId="2" quotePrefix="1" applyFont="1" applyFill="1" applyBorder="1" applyAlignment="1">
      <alignment horizontal="center" vertical="center" wrapText="1"/>
    </xf>
    <xf numFmtId="0" fontId="21" fillId="0" borderId="0" xfId="2" quotePrefix="1" applyFont="1" applyFill="1" applyBorder="1" applyAlignment="1">
      <alignment horizontal="center" vertical="center" wrapText="1"/>
    </xf>
    <xf numFmtId="0" fontId="32" fillId="2" borderId="0" xfId="0" applyFont="1" applyFill="1" applyAlignment="1">
      <alignment horizontal="center" vertical="center" wrapText="1"/>
    </xf>
    <xf numFmtId="0" fontId="40" fillId="2" borderId="0" xfId="0" applyFont="1" applyFill="1" applyAlignment="1">
      <alignment horizontal="center" vertical="center" wrapText="1"/>
    </xf>
    <xf numFmtId="0" fontId="3" fillId="2" borderId="0" xfId="0" applyFont="1" applyFill="1" applyAlignment="1">
      <alignment horizontal="center" vertical="center" wrapText="1"/>
    </xf>
    <xf numFmtId="0" fontId="36" fillId="7" borderId="0" xfId="0" applyFont="1" applyFill="1" applyAlignment="1">
      <alignment horizontal="center" vertical="center" wrapText="1"/>
    </xf>
    <xf numFmtId="0" fontId="41" fillId="7" borderId="0" xfId="0" applyFont="1" applyFill="1" applyAlignment="1">
      <alignment horizontal="center" vertical="center" wrapText="1"/>
    </xf>
    <xf numFmtId="0" fontId="42" fillId="0" borderId="0" xfId="0" applyFont="1" applyAlignment="1">
      <alignment horizontal="center" vertical="center" wrapText="1"/>
    </xf>
    <xf numFmtId="0" fontId="43" fillId="7" borderId="0" xfId="2" quotePrefix="1" applyFont="1" applyFill="1" applyBorder="1" applyAlignment="1">
      <alignment horizontal="center" vertical="center" wrapText="1"/>
    </xf>
    <xf numFmtId="0" fontId="36" fillId="0" borderId="0" xfId="0" quotePrefix="1" applyFont="1" applyAlignment="1">
      <alignment horizontal="center" vertical="center" wrapText="1"/>
    </xf>
    <xf numFmtId="0" fontId="43" fillId="7" borderId="0" xfId="2" applyFont="1" applyFill="1" applyBorder="1" applyAlignment="1">
      <alignment horizontal="center" vertical="center" wrapText="1"/>
    </xf>
    <xf numFmtId="0" fontId="36" fillId="0" borderId="0" xfId="0" applyFont="1" applyAlignment="1" applyProtection="1">
      <alignment horizontal="center" vertical="center" wrapText="1"/>
      <protection locked="0"/>
    </xf>
    <xf numFmtId="0" fontId="43" fillId="0" borderId="0" xfId="2" quotePrefix="1" applyFont="1" applyFill="1" applyBorder="1" applyAlignment="1">
      <alignment horizontal="center" vertical="center" wrapText="1"/>
    </xf>
    <xf numFmtId="0" fontId="41" fillId="0" borderId="0" xfId="0" quotePrefix="1" applyFont="1" applyAlignment="1">
      <alignment horizontal="center" vertical="center" wrapText="1"/>
    </xf>
    <xf numFmtId="0" fontId="41" fillId="6" borderId="0" xfId="0" applyFont="1" applyFill="1" applyAlignment="1">
      <alignment horizontal="center" vertical="center" wrapText="1"/>
    </xf>
    <xf numFmtId="0" fontId="34" fillId="6" borderId="0" xfId="0" quotePrefix="1" applyFont="1" applyFill="1" applyAlignment="1">
      <alignment horizontal="center" vertical="center" wrapText="1"/>
    </xf>
    <xf numFmtId="0" fontId="40" fillId="6" borderId="0" xfId="0" applyFont="1" applyFill="1" applyAlignment="1">
      <alignment horizontal="center" vertical="center" wrapText="1"/>
    </xf>
    <xf numFmtId="0" fontId="24" fillId="6" borderId="0" xfId="0" applyFont="1" applyFill="1" applyAlignment="1">
      <alignment horizontal="center" vertical="center" wrapText="1"/>
    </xf>
    <xf numFmtId="0" fontId="36" fillId="7" borderId="0" xfId="0" quotePrefix="1" applyFont="1" applyFill="1" applyAlignment="1">
      <alignment horizontal="center" vertical="center" wrapText="1"/>
    </xf>
    <xf numFmtId="0" fontId="42" fillId="7" borderId="0" xfId="0" quotePrefix="1" applyFont="1" applyFill="1" applyAlignment="1">
      <alignment horizontal="center" vertical="center" wrapText="1"/>
    </xf>
    <xf numFmtId="0" fontId="42" fillId="0" borderId="0" xfId="0" quotePrefix="1" applyFont="1" applyAlignment="1">
      <alignment horizontal="center" vertical="center" wrapText="1"/>
    </xf>
    <xf numFmtId="0" fontId="3" fillId="7" borderId="0" xfId="0" applyFont="1" applyFill="1" applyAlignment="1">
      <alignment horizontal="center" vertical="center" wrapText="1"/>
    </xf>
    <xf numFmtId="165" fontId="36" fillId="0" borderId="0" xfId="1" applyNumberFormat="1" applyFont="1" applyFill="1" applyBorder="1" applyAlignment="1">
      <alignment horizontal="center" vertical="center" wrapText="1"/>
    </xf>
    <xf numFmtId="165" fontId="36" fillId="7" borderId="0" xfId="1" applyNumberFormat="1" applyFont="1" applyFill="1" applyBorder="1" applyAlignment="1">
      <alignment horizontal="center" vertical="center" wrapText="1"/>
    </xf>
    <xf numFmtId="9" fontId="36" fillId="0" borderId="0" xfId="1" applyFont="1" applyFill="1" applyBorder="1" applyAlignment="1">
      <alignment horizontal="center" vertical="center" wrapText="1"/>
    </xf>
    <xf numFmtId="0" fontId="42" fillId="7" borderId="0" xfId="0" applyFont="1" applyFill="1" applyAlignment="1">
      <alignment horizontal="center" vertical="center" wrapText="1"/>
    </xf>
    <xf numFmtId="3" fontId="36" fillId="0" borderId="0" xfId="0" quotePrefix="1" applyNumberFormat="1" applyFont="1" applyAlignment="1">
      <alignment horizontal="center" vertical="center" wrapText="1"/>
    </xf>
    <xf numFmtId="165" fontId="36" fillId="7" borderId="0" xfId="0" quotePrefix="1" applyNumberFormat="1" applyFont="1" applyFill="1" applyAlignment="1">
      <alignment horizontal="center" vertical="center" wrapText="1"/>
    </xf>
    <xf numFmtId="10" fontId="36" fillId="0" borderId="0" xfId="0" quotePrefix="1" applyNumberFormat="1" applyFont="1" applyAlignment="1">
      <alignment horizontal="center" vertical="center" wrapText="1"/>
    </xf>
    <xf numFmtId="0" fontId="36" fillId="7" borderId="0" xfId="0" quotePrefix="1" applyFont="1" applyFill="1" applyAlignment="1">
      <alignment horizontal="right" vertical="center" wrapText="1"/>
    </xf>
    <xf numFmtId="164" fontId="36" fillId="7" borderId="0" xfId="0" quotePrefix="1" applyNumberFormat="1" applyFont="1" applyFill="1" applyAlignment="1">
      <alignment horizontal="center" vertical="center" wrapText="1"/>
    </xf>
    <xf numFmtId="165" fontId="36" fillId="7" borderId="0" xfId="1" quotePrefix="1" applyNumberFormat="1" applyFont="1" applyFill="1" applyBorder="1" applyAlignment="1">
      <alignment horizontal="center" vertical="center" wrapText="1"/>
    </xf>
    <xf numFmtId="0" fontId="42" fillId="0" borderId="0" xfId="0" applyFont="1" applyAlignment="1">
      <alignment horizontal="right" vertical="center" wrapText="1"/>
    </xf>
    <xf numFmtId="9" fontId="36" fillId="0" borderId="0" xfId="1" quotePrefix="1" applyFont="1" applyFill="1" applyBorder="1" applyAlignment="1">
      <alignment horizontal="center" vertical="center" wrapText="1"/>
    </xf>
    <xf numFmtId="0" fontId="41" fillId="6" borderId="0" xfId="0" quotePrefix="1" applyFont="1" applyFill="1" applyAlignment="1">
      <alignment horizontal="center" vertical="center" wrapText="1"/>
    </xf>
    <xf numFmtId="0" fontId="41" fillId="0" borderId="0" xfId="0" applyFont="1" applyAlignment="1">
      <alignment horizontal="center" vertical="center" wrapText="1"/>
    </xf>
    <xf numFmtId="0" fontId="24" fillId="0" borderId="0" xfId="0" applyFont="1" applyAlignment="1">
      <alignment horizontal="center" vertical="center" wrapText="1"/>
    </xf>
    <xf numFmtId="0" fontId="3" fillId="7" borderId="0" xfId="0" quotePrefix="1" applyFont="1" applyFill="1" applyAlignment="1">
      <alignment horizontal="center" vertical="center" wrapText="1"/>
    </xf>
    <xf numFmtId="0" fontId="3" fillId="0" borderId="0" xfId="0" quotePrefix="1" applyFont="1" applyAlignment="1">
      <alignment horizontal="center" vertical="center" wrapText="1"/>
    </xf>
    <xf numFmtId="0" fontId="3" fillId="7" borderId="0" xfId="0" quotePrefix="1" applyFont="1" applyFill="1" applyAlignment="1">
      <alignment horizontal="right" vertical="center" wrapText="1"/>
    </xf>
    <xf numFmtId="0" fontId="44" fillId="7" borderId="0" xfId="0" quotePrefix="1" applyFont="1" applyFill="1" applyAlignment="1">
      <alignment horizontal="right" vertical="center" wrapText="1"/>
    </xf>
    <xf numFmtId="0" fontId="44" fillId="0" borderId="0" xfId="0" quotePrefix="1" applyFont="1" applyAlignment="1">
      <alignment horizontal="right" vertical="center" wrapText="1"/>
    </xf>
    <xf numFmtId="0" fontId="3" fillId="0" borderId="0" xfId="0" quotePrefix="1" applyFont="1" applyAlignment="1">
      <alignment horizontal="right" vertical="center" wrapText="1"/>
    </xf>
    <xf numFmtId="0" fontId="34" fillId="6" borderId="0" xfId="0" applyFont="1" applyFill="1" applyAlignment="1">
      <alignment horizontal="center" vertical="center" wrapText="1"/>
    </xf>
    <xf numFmtId="164" fontId="36" fillId="7" borderId="0" xfId="0" applyNumberFormat="1" applyFont="1" applyFill="1" applyAlignment="1">
      <alignment horizontal="center" vertical="center" wrapText="1"/>
    </xf>
    <xf numFmtId="9" fontId="3" fillId="0" borderId="0" xfId="1" quotePrefix="1" applyFont="1" applyFill="1" applyBorder="1" applyAlignment="1">
      <alignment horizontal="center" vertical="center" wrapText="1"/>
    </xf>
    <xf numFmtId="0" fontId="3" fillId="7" borderId="0" xfId="0" applyFont="1" applyFill="1" applyAlignment="1">
      <alignment horizontal="right" vertical="center" wrapText="1"/>
    </xf>
    <xf numFmtId="164" fontId="3" fillId="7" borderId="0" xfId="0" applyNumberFormat="1" applyFont="1" applyFill="1" applyAlignment="1">
      <alignment horizontal="center" vertical="center" wrapText="1"/>
    </xf>
    <xf numFmtId="165" fontId="3" fillId="7" borderId="0" xfId="1" quotePrefix="1" applyNumberFormat="1" applyFont="1" applyFill="1" applyBorder="1" applyAlignment="1">
      <alignment horizontal="center" vertical="center" wrapText="1"/>
    </xf>
    <xf numFmtId="0" fontId="3" fillId="0" borderId="0" xfId="0" applyFont="1" applyAlignment="1">
      <alignment horizontal="right" vertical="center" wrapText="1"/>
    </xf>
    <xf numFmtId="0" fontId="42" fillId="7" borderId="0" xfId="0" quotePrefix="1" applyFont="1" applyFill="1" applyAlignment="1">
      <alignment horizontal="right" vertical="center" wrapText="1"/>
    </xf>
    <xf numFmtId="0" fontId="42" fillId="0" borderId="0" xfId="0" quotePrefix="1" applyFont="1" applyAlignment="1">
      <alignment horizontal="right" vertical="center" wrapText="1"/>
    </xf>
    <xf numFmtId="9" fontId="36" fillId="7" borderId="0" xfId="1" applyFont="1" applyFill="1" applyBorder="1" applyAlignment="1">
      <alignment horizontal="center" vertical="center" wrapText="1"/>
    </xf>
    <xf numFmtId="0" fontId="3" fillId="7" borderId="0" xfId="0" applyFont="1" applyFill="1" applyAlignment="1">
      <alignment horizontal="center"/>
    </xf>
    <xf numFmtId="0" fontId="21" fillId="7" borderId="0" xfId="2" applyFont="1" applyFill="1" applyBorder="1" applyAlignment="1" applyProtection="1">
      <alignment horizontal="center" vertical="center" wrapText="1"/>
      <protection locked="0"/>
    </xf>
    <xf numFmtId="0" fontId="45" fillId="7" borderId="0" xfId="0" applyFont="1" applyFill="1" applyAlignment="1">
      <alignment horizontal="left" vertical="center"/>
    </xf>
    <xf numFmtId="0" fontId="45" fillId="7" borderId="0" xfId="0" applyFont="1" applyFill="1" applyAlignment="1">
      <alignment horizontal="center" vertical="center" wrapText="1"/>
    </xf>
    <xf numFmtId="0" fontId="46" fillId="7" borderId="0" xfId="0" applyFont="1" applyFill="1" applyAlignment="1">
      <alignment horizontal="center" vertical="center" wrapText="1"/>
    </xf>
    <xf numFmtId="0" fontId="21" fillId="7" borderId="0" xfId="2" applyFont="1" applyFill="1" applyBorder="1" applyAlignment="1">
      <alignment horizontal="center" vertical="center" wrapText="1"/>
    </xf>
    <xf numFmtId="0" fontId="21" fillId="0" borderId="0" xfId="2" applyFont="1" applyFill="1" applyBorder="1" applyAlignment="1">
      <alignment horizontal="center" vertical="center" wrapText="1"/>
    </xf>
    <xf numFmtId="0" fontId="36" fillId="7" borderId="0" xfId="0" applyFont="1" applyFill="1" applyAlignment="1" applyProtection="1">
      <alignment horizontal="center" vertical="center" wrapText="1"/>
      <protection locked="0"/>
    </xf>
    <xf numFmtId="0" fontId="47" fillId="0" borderId="0" xfId="0" applyFont="1" applyAlignment="1">
      <alignment horizontal="center" vertical="center" wrapText="1"/>
    </xf>
    <xf numFmtId="0" fontId="36" fillId="0" borderId="16" xfId="0" applyFont="1" applyBorder="1" applyAlignment="1" applyProtection="1">
      <alignment horizontal="center" vertical="center" wrapText="1"/>
      <protection locked="0"/>
    </xf>
    <xf numFmtId="0" fontId="21" fillId="0" borderId="18" xfId="2" applyFont="1" applyFill="1" applyBorder="1" applyAlignment="1" applyProtection="1">
      <alignment horizontal="center" vertical="center" wrapText="1"/>
    </xf>
    <xf numFmtId="0" fontId="21" fillId="0" borderId="18" xfId="2" quotePrefix="1" applyFont="1" applyFill="1" applyBorder="1" applyAlignment="1" applyProtection="1">
      <alignment horizontal="center" vertical="center" wrapText="1"/>
    </xf>
    <xf numFmtId="0" fontId="21" fillId="0" borderId="19" xfId="2" quotePrefix="1" applyFont="1" applyFill="1" applyBorder="1" applyAlignment="1" applyProtection="1">
      <alignment horizontal="center" vertical="center" wrapText="1"/>
    </xf>
    <xf numFmtId="0" fontId="21" fillId="0" borderId="0" xfId="2" quotePrefix="1" applyFont="1" applyFill="1" applyBorder="1" applyAlignment="1" applyProtection="1">
      <alignment horizontal="center" vertical="center" wrapText="1"/>
    </xf>
    <xf numFmtId="0" fontId="36" fillId="7" borderId="0" xfId="0" applyFont="1" applyFill="1" applyAlignment="1">
      <alignment horizontal="right" vertical="center" wrapText="1"/>
    </xf>
    <xf numFmtId="165" fontId="36" fillId="7" borderId="0" xfId="1" applyNumberFormat="1" applyFont="1" applyFill="1" applyBorder="1" applyAlignment="1" applyProtection="1">
      <alignment horizontal="center" vertical="center" wrapText="1"/>
    </xf>
    <xf numFmtId="0" fontId="42" fillId="7" borderId="0" xfId="0" applyFont="1" applyFill="1" applyAlignment="1">
      <alignment horizontal="right" vertical="center" wrapText="1"/>
    </xf>
    <xf numFmtId="165" fontId="36" fillId="0" borderId="0" xfId="0" quotePrefix="1" applyNumberFormat="1" applyFont="1" applyAlignment="1">
      <alignment horizontal="center" vertical="center" wrapText="1"/>
    </xf>
    <xf numFmtId="3" fontId="36" fillId="0" borderId="0" xfId="0" applyNumberFormat="1" applyFont="1" applyAlignment="1">
      <alignment horizontal="center" vertical="center" wrapText="1"/>
    </xf>
    <xf numFmtId="3" fontId="36" fillId="7" borderId="0" xfId="0" applyNumberFormat="1" applyFont="1" applyFill="1" applyAlignment="1">
      <alignment horizontal="center" vertical="center" wrapText="1"/>
    </xf>
    <xf numFmtId="165" fontId="36" fillId="0" borderId="0" xfId="1" applyNumberFormat="1" applyFont="1" applyFill="1" applyBorder="1" applyAlignment="1" applyProtection="1">
      <alignment horizontal="center" vertical="center" wrapText="1"/>
    </xf>
    <xf numFmtId="165" fontId="36" fillId="0" borderId="0" xfId="0" applyNumberFormat="1" applyFont="1" applyAlignment="1">
      <alignment horizontal="center" vertical="center" wrapText="1"/>
    </xf>
    <xf numFmtId="0" fontId="48" fillId="7" borderId="0" xfId="0" applyFont="1" applyFill="1" applyAlignment="1">
      <alignment horizontal="center" vertical="center" wrapText="1"/>
    </xf>
    <xf numFmtId="0" fontId="48" fillId="8" borderId="0" xfId="0" applyFont="1" applyFill="1" applyAlignment="1">
      <alignment horizontal="center" vertical="center" wrapText="1"/>
    </xf>
    <xf numFmtId="165" fontId="48" fillId="8" borderId="0" xfId="1" applyNumberFormat="1" applyFont="1" applyFill="1" applyBorder="1" applyAlignment="1" applyProtection="1">
      <alignment horizontal="center" vertical="center" wrapText="1"/>
    </xf>
    <xf numFmtId="165" fontId="3" fillId="0" borderId="0" xfId="1" applyNumberFormat="1" applyFont="1" applyFill="1" applyBorder="1" applyAlignment="1" applyProtection="1">
      <alignment horizontal="center" vertical="center" wrapText="1"/>
    </xf>
    <xf numFmtId="165" fontId="36" fillId="0" borderId="0" xfId="1" applyNumberFormat="1" applyFont="1" applyFill="1" applyBorder="1" applyAlignment="1" applyProtection="1">
      <alignment horizontal="center" vertical="center" wrapText="1"/>
      <protection locked="0"/>
    </xf>
    <xf numFmtId="9" fontId="36" fillId="7" borderId="0" xfId="1" applyFont="1" applyFill="1" applyBorder="1" applyAlignment="1" applyProtection="1">
      <alignment horizontal="center" vertical="center" wrapText="1"/>
    </xf>
    <xf numFmtId="9" fontId="42" fillId="0" borderId="0" xfId="1" applyFont="1" applyFill="1" applyBorder="1" applyAlignment="1" applyProtection="1">
      <alignment horizontal="center" vertical="center" wrapText="1"/>
    </xf>
    <xf numFmtId="0" fontId="41" fillId="5" borderId="0" xfId="0" applyFont="1" applyFill="1" applyAlignment="1">
      <alignment horizontal="center" vertical="center" wrapText="1"/>
    </xf>
    <xf numFmtId="0" fontId="33" fillId="5" borderId="0" xfId="0" quotePrefix="1" applyFont="1" applyFill="1" applyAlignment="1">
      <alignment horizontal="center" vertical="center" wrapText="1"/>
    </xf>
    <xf numFmtId="0" fontId="24" fillId="5" borderId="0" xfId="0" applyFont="1" applyFill="1" applyAlignment="1">
      <alignment horizontal="center" vertical="center" wrapText="1"/>
    </xf>
    <xf numFmtId="0" fontId="34" fillId="0" borderId="0" xfId="0" quotePrefix="1" applyFont="1" applyAlignment="1">
      <alignment horizontal="center" vertical="center" wrapText="1"/>
    </xf>
    <xf numFmtId="9" fontId="36" fillId="0" borderId="0" xfId="1" applyFont="1" applyFill="1" applyBorder="1" applyAlignment="1" applyProtection="1">
      <alignment horizontal="center" vertical="center" wrapText="1"/>
    </xf>
    <xf numFmtId="3" fontId="36" fillId="7" borderId="0" xfId="0" quotePrefix="1" applyNumberFormat="1" applyFont="1" applyFill="1" applyAlignment="1">
      <alignment horizontal="center" vertical="center" wrapText="1"/>
    </xf>
    <xf numFmtId="165" fontId="36" fillId="7" borderId="0" xfId="1" quotePrefix="1" applyNumberFormat="1" applyFont="1" applyFill="1" applyBorder="1" applyAlignment="1" applyProtection="1">
      <alignment horizontal="center" vertical="center" wrapText="1"/>
    </xf>
    <xf numFmtId="165" fontId="36" fillId="7" borderId="0" xfId="0" applyNumberFormat="1" applyFont="1" applyFill="1" applyAlignment="1">
      <alignment horizontal="center" vertical="center" wrapText="1"/>
    </xf>
    <xf numFmtId="0" fontId="3" fillId="7" borderId="0" xfId="0" quotePrefix="1" applyFont="1" applyFill="1" applyAlignment="1">
      <alignment horizontal="center"/>
    </xf>
    <xf numFmtId="164" fontId="36" fillId="0" borderId="0" xfId="0" applyNumberFormat="1" applyFont="1" applyAlignment="1" applyProtection="1">
      <alignment horizontal="center" vertical="center" wrapText="1"/>
      <protection locked="0"/>
    </xf>
    <xf numFmtId="0" fontId="33" fillId="5" borderId="0" xfId="0" applyFont="1" applyFill="1" applyAlignment="1">
      <alignment horizontal="center" vertical="center" wrapText="1"/>
    </xf>
    <xf numFmtId="0" fontId="3" fillId="0" borderId="0" xfId="0" applyFont="1" applyAlignment="1" applyProtection="1">
      <alignment horizontal="center" vertical="center" wrapText="1"/>
      <protection locked="0"/>
    </xf>
    <xf numFmtId="0" fontId="3" fillId="0" borderId="0" xfId="0" applyFont="1" applyAlignment="1">
      <alignment horizontal="left" vertical="center"/>
    </xf>
    <xf numFmtId="0" fontId="3" fillId="0" borderId="0" xfId="0" applyFont="1" applyAlignment="1">
      <alignment horizontal="left" vertical="center" wrapText="1"/>
    </xf>
    <xf numFmtId="0" fontId="35" fillId="2" borderId="0" xfId="0" applyFont="1" applyFill="1" applyAlignment="1">
      <alignment horizontal="center" vertical="center" wrapText="1"/>
    </xf>
    <xf numFmtId="0" fontId="36" fillId="0" borderId="0" xfId="0" applyFont="1" applyAlignment="1">
      <alignment horizontal="left" vertical="center" wrapText="1"/>
    </xf>
    <xf numFmtId="0" fontId="41" fillId="7" borderId="0" xfId="0" quotePrefix="1" applyFont="1" applyFill="1" applyAlignment="1">
      <alignment horizontal="center" vertical="center" wrapText="1"/>
    </xf>
    <xf numFmtId="0" fontId="3" fillId="0" borderId="0" xfId="0" applyFont="1" applyProtection="1">
      <protection locked="0"/>
    </xf>
    <xf numFmtId="0" fontId="41" fillId="7" borderId="0" xfId="0" quotePrefix="1" applyFont="1" applyFill="1" applyAlignment="1" applyProtection="1">
      <alignment horizontal="center" vertical="center" wrapText="1"/>
      <protection locked="0"/>
    </xf>
    <xf numFmtId="0" fontId="34" fillId="0" borderId="0" xfId="0" quotePrefix="1" applyFont="1" applyAlignment="1" applyProtection="1">
      <alignment horizontal="center" vertical="center" wrapText="1"/>
      <protection locked="0"/>
    </xf>
    <xf numFmtId="0" fontId="36" fillId="0" borderId="0" xfId="0" quotePrefix="1" applyFont="1" applyAlignment="1" applyProtection="1">
      <alignment horizontal="center" vertical="center" wrapText="1"/>
      <protection locked="0"/>
    </xf>
    <xf numFmtId="0" fontId="41" fillId="0" borderId="0" xfId="0" quotePrefix="1" applyFont="1" applyAlignment="1" applyProtection="1">
      <alignment horizontal="center" vertical="center" wrapText="1"/>
      <protection locked="0"/>
    </xf>
    <xf numFmtId="0" fontId="40" fillId="0" borderId="0" xfId="0" quotePrefix="1" applyFont="1" applyAlignment="1">
      <alignment horizontal="center" vertical="center" wrapText="1"/>
    </xf>
    <xf numFmtId="0" fontId="36" fillId="9" borderId="0" xfId="0" quotePrefix="1" applyFont="1" applyFill="1" applyAlignment="1">
      <alignment horizontal="center" vertical="center" wrapText="1"/>
    </xf>
    <xf numFmtId="0" fontId="42" fillId="0" borderId="0" xfId="0" applyFont="1" applyAlignment="1" applyProtection="1">
      <alignment horizontal="center" vertical="center" wrapText="1"/>
      <protection locked="0"/>
    </xf>
    <xf numFmtId="0" fontId="36" fillId="0" borderId="9" xfId="0" applyFont="1" applyBorder="1" applyAlignment="1">
      <alignment horizontal="center" vertical="center" wrapText="1"/>
    </xf>
    <xf numFmtId="0" fontId="36" fillId="0" borderId="20" xfId="0" applyFont="1" applyBorder="1" applyAlignment="1">
      <alignment horizontal="center" vertical="center" wrapText="1"/>
    </xf>
    <xf numFmtId="0" fontId="21" fillId="0" borderId="23" xfId="2" quotePrefix="1" applyFont="1" applyFill="1" applyBorder="1" applyAlignment="1">
      <alignment horizontal="center" vertical="center" wrapText="1"/>
    </xf>
    <xf numFmtId="0" fontId="36" fillId="0" borderId="23" xfId="0" applyFont="1" applyBorder="1" applyAlignment="1">
      <alignment horizontal="center" vertical="center" wrapText="1"/>
    </xf>
    <xf numFmtId="164" fontId="36" fillId="0" borderId="0" xfId="0" quotePrefix="1" applyNumberFormat="1" applyFont="1" applyAlignment="1" applyProtection="1">
      <alignment horizontal="center" vertical="center" wrapText="1"/>
      <protection locked="0"/>
    </xf>
    <xf numFmtId="3" fontId="36" fillId="0" borderId="0" xfId="0" quotePrefix="1" applyNumberFormat="1" applyFont="1" applyAlignment="1" applyProtection="1">
      <alignment horizontal="center" vertical="center" wrapText="1"/>
      <protection locked="0"/>
    </xf>
    <xf numFmtId="0" fontId="42" fillId="0" borderId="0" xfId="0" applyFont="1" applyAlignment="1" applyProtection="1">
      <alignment horizontal="right" vertical="center" wrapText="1"/>
      <protection locked="0"/>
    </xf>
    <xf numFmtId="0" fontId="42" fillId="7" borderId="0" xfId="0" applyFont="1" applyFill="1" applyAlignment="1" applyProtection="1">
      <alignment horizontal="right" vertical="center" wrapText="1"/>
      <protection locked="0"/>
    </xf>
    <xf numFmtId="164" fontId="39" fillId="0" borderId="0" xfId="0" applyNumberFormat="1" applyFont="1" applyAlignment="1" applyProtection="1">
      <alignment horizontal="center" vertical="center" wrapText="1"/>
      <protection locked="0"/>
    </xf>
    <xf numFmtId="1" fontId="36" fillId="0" borderId="0" xfId="0" applyNumberFormat="1" applyFont="1" applyAlignment="1" applyProtection="1">
      <alignment horizontal="center" vertical="center" wrapText="1"/>
      <protection locked="0"/>
    </xf>
    <xf numFmtId="3" fontId="36" fillId="7" borderId="0" xfId="0" applyNumberFormat="1" applyFont="1" applyFill="1" applyAlignment="1" applyProtection="1">
      <alignment horizontal="center" vertical="center" wrapText="1"/>
      <protection locked="0"/>
    </xf>
    <xf numFmtId="0" fontId="42" fillId="7" borderId="0" xfId="0" applyFont="1" applyFill="1" applyAlignment="1" applyProtection="1">
      <alignment horizontal="center" vertical="center" wrapText="1"/>
      <protection locked="0"/>
    </xf>
    <xf numFmtId="165" fontId="48" fillId="0" borderId="0" xfId="1" applyNumberFormat="1" applyFont="1" applyFill="1" applyBorder="1" applyAlignment="1" applyProtection="1">
      <alignment horizontal="center" vertical="center" wrapText="1"/>
    </xf>
    <xf numFmtId="0" fontId="3" fillId="0" borderId="0" xfId="0" quotePrefix="1" applyFont="1" applyAlignment="1" applyProtection="1">
      <alignment horizontal="center" vertical="center" wrapText="1"/>
      <protection locked="0"/>
    </xf>
    <xf numFmtId="9" fontId="42" fillId="7" borderId="0" xfId="1" applyFont="1" applyFill="1" applyBorder="1" applyAlignment="1" applyProtection="1">
      <alignment horizontal="center" vertical="center" wrapText="1"/>
      <protection locked="0"/>
    </xf>
    <xf numFmtId="9" fontId="42" fillId="0" borderId="0" xfId="1" applyFont="1" applyFill="1" applyBorder="1" applyAlignment="1" applyProtection="1">
      <alignment horizontal="center" vertical="center" wrapText="1"/>
      <protection locked="0"/>
    </xf>
    <xf numFmtId="0" fontId="34" fillId="5" borderId="0" xfId="0" applyFont="1" applyFill="1" applyAlignment="1">
      <alignment horizontal="center" vertical="center" wrapText="1"/>
    </xf>
    <xf numFmtId="3" fontId="36" fillId="0" borderId="0" xfId="0" applyNumberFormat="1" applyFont="1" applyAlignment="1" applyProtection="1">
      <alignment horizontal="center" vertical="center" wrapText="1"/>
      <protection locked="0"/>
    </xf>
    <xf numFmtId="165" fontId="39" fillId="0" borderId="0" xfId="1" applyNumberFormat="1" applyFont="1" applyFill="1" applyBorder="1" applyAlignment="1" applyProtection="1">
      <alignment horizontal="center" vertical="center" wrapText="1"/>
      <protection locked="0"/>
    </xf>
    <xf numFmtId="165" fontId="36" fillId="0" borderId="0" xfId="1" quotePrefix="1" applyNumberFormat="1" applyFont="1" applyFill="1" applyBorder="1" applyAlignment="1" applyProtection="1">
      <alignment horizontal="center" vertical="center" wrapText="1"/>
    </xf>
    <xf numFmtId="165" fontId="3" fillId="0" borderId="0" xfId="0" applyNumberFormat="1" applyFont="1" applyAlignment="1">
      <alignment horizontal="center" vertical="center" wrapText="1"/>
    </xf>
    <xf numFmtId="0" fontId="40" fillId="7" borderId="0" xfId="0" applyFont="1" applyFill="1" applyAlignment="1">
      <alignment horizontal="center" vertical="center" wrapText="1"/>
    </xf>
    <xf numFmtId="0" fontId="17" fillId="0" borderId="0" xfId="0" applyFont="1" applyAlignment="1" applyProtection="1">
      <alignment horizontal="center" vertical="center"/>
      <protection locked="0"/>
    </xf>
    <xf numFmtId="0" fontId="18" fillId="0" borderId="0" xfId="0" applyFont="1" applyAlignment="1" applyProtection="1">
      <alignment horizontal="center" vertical="center"/>
      <protection locked="0"/>
    </xf>
    <xf numFmtId="9" fontId="36" fillId="0" borderId="0" xfId="1" applyFont="1" applyFill="1" applyBorder="1" applyAlignment="1" applyProtection="1">
      <alignment horizontal="center" vertical="center" wrapText="1"/>
      <protection locked="0"/>
    </xf>
    <xf numFmtId="166" fontId="36" fillId="0" borderId="0" xfId="0" applyNumberFormat="1" applyFont="1" applyAlignment="1" applyProtection="1">
      <alignment horizontal="center" vertical="center" wrapText="1"/>
      <protection locked="0"/>
    </xf>
    <xf numFmtId="10" fontId="36" fillId="0" borderId="0" xfId="0" quotePrefix="1" applyNumberFormat="1" applyFont="1" applyAlignment="1" applyProtection="1">
      <alignment horizontal="center" vertical="center" wrapText="1"/>
      <protection locked="0"/>
    </xf>
    <xf numFmtId="9" fontId="36" fillId="0" borderId="0" xfId="1" quotePrefix="1" applyFont="1" applyFill="1" applyBorder="1" applyAlignment="1" applyProtection="1">
      <alignment horizontal="center" vertical="center" wrapText="1"/>
      <protection locked="0"/>
    </xf>
    <xf numFmtId="0" fontId="41" fillId="0" borderId="0" xfId="0" applyFont="1" applyAlignment="1" applyProtection="1">
      <alignment horizontal="center" vertical="center" wrapText="1"/>
      <protection locked="0"/>
    </xf>
    <xf numFmtId="0" fontId="24" fillId="0" borderId="0" xfId="0" quotePrefix="1" applyFont="1" applyAlignment="1" applyProtection="1">
      <alignment horizontal="center" vertical="center" wrapText="1"/>
      <protection locked="0"/>
    </xf>
    <xf numFmtId="0" fontId="24" fillId="0" borderId="0" xfId="0" applyFont="1" applyAlignment="1" applyProtection="1">
      <alignment horizontal="center" vertical="center" wrapText="1"/>
      <protection locked="0"/>
    </xf>
    <xf numFmtId="166" fontId="41" fillId="0" borderId="0" xfId="0" applyNumberFormat="1" applyFont="1" applyAlignment="1" applyProtection="1">
      <alignment horizontal="center" vertical="center" wrapText="1"/>
      <protection locked="0"/>
    </xf>
    <xf numFmtId="165" fontId="24" fillId="0" borderId="0" xfId="0" quotePrefix="1" applyNumberFormat="1" applyFont="1" applyAlignment="1" applyProtection="1">
      <alignment horizontal="center" vertical="center" wrapText="1"/>
      <protection locked="0"/>
    </xf>
    <xf numFmtId="165" fontId="24" fillId="0" borderId="0" xfId="0" applyNumberFormat="1" applyFont="1" applyAlignment="1" applyProtection="1">
      <alignment horizontal="center" vertical="center" wrapText="1"/>
      <protection locked="0"/>
    </xf>
    <xf numFmtId="164" fontId="3" fillId="0" borderId="0" xfId="0" applyNumberFormat="1" applyFont="1" applyAlignment="1" applyProtection="1">
      <alignment horizontal="center" vertical="center" wrapText="1"/>
      <protection locked="0"/>
    </xf>
    <xf numFmtId="9" fontId="3" fillId="0" borderId="0" xfId="1" quotePrefix="1" applyFont="1" applyFill="1" applyBorder="1" applyAlignment="1" applyProtection="1">
      <alignment horizontal="center" vertical="center" wrapText="1"/>
      <protection locked="0"/>
    </xf>
    <xf numFmtId="164" fontId="42" fillId="0" borderId="0" xfId="0" quotePrefix="1" applyNumberFormat="1" applyFont="1" applyAlignment="1" applyProtection="1">
      <alignment horizontal="right" vertical="center" wrapText="1"/>
      <protection locked="0"/>
    </xf>
    <xf numFmtId="0" fontId="42" fillId="0" borderId="0" xfId="0" quotePrefix="1" applyFont="1" applyAlignment="1" applyProtection="1">
      <alignment horizontal="right" vertical="center" wrapText="1"/>
      <protection locked="0"/>
    </xf>
    <xf numFmtId="165" fontId="36" fillId="0" borderId="0" xfId="0" quotePrefix="1" applyNumberFormat="1" applyFont="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165" fontId="36" fillId="0" borderId="0" xfId="0" applyNumberFormat="1" applyFont="1" applyAlignment="1" applyProtection="1">
      <alignment horizontal="center" vertical="center" wrapText="1"/>
      <protection locked="0"/>
    </xf>
    <xf numFmtId="165" fontId="3" fillId="0" borderId="0" xfId="1" applyNumberFormat="1" applyFont="1" applyFill="1" applyBorder="1" applyAlignment="1" applyProtection="1">
      <alignment horizontal="center" vertical="center" wrapText="1"/>
      <protection locked="0"/>
    </xf>
    <xf numFmtId="0" fontId="40" fillId="0" borderId="0" xfId="0" applyFont="1" applyAlignment="1" applyProtection="1">
      <alignment horizontal="center" vertical="center" wrapText="1"/>
      <protection locked="0"/>
    </xf>
    <xf numFmtId="0" fontId="22" fillId="0" borderId="0" xfId="2" applyFont="1" applyFill="1" applyBorder="1" applyAlignment="1" applyProtection="1">
      <protection locked="0"/>
    </xf>
    <xf numFmtId="0" fontId="14" fillId="0" borderId="4" xfId="0" applyFont="1" applyBorder="1" applyProtection="1">
      <protection locked="0"/>
    </xf>
    <xf numFmtId="0" fontId="14" fillId="0" borderId="0" xfId="0" applyFont="1" applyProtection="1">
      <protection locked="0"/>
    </xf>
    <xf numFmtId="0" fontId="14" fillId="0" borderId="5" xfId="0" applyFont="1" applyBorder="1" applyProtection="1">
      <protection locked="0"/>
    </xf>
    <xf numFmtId="0" fontId="20" fillId="0" borderId="0" xfId="0" applyFont="1" applyProtection="1">
      <protection locked="0"/>
    </xf>
    <xf numFmtId="0" fontId="36" fillId="0" borderId="0" xfId="0" applyFont="1" applyAlignment="1" applyProtection="1">
      <alignment horizontal="left" vertical="center" wrapText="1"/>
      <protection locked="0"/>
    </xf>
    <xf numFmtId="0" fontId="3" fillId="0" borderId="0" xfId="0" applyFont="1" applyAlignment="1" applyProtection="1">
      <alignment horizontal="left"/>
      <protection locked="0"/>
    </xf>
    <xf numFmtId="0" fontId="50" fillId="0" borderId="0" xfId="0" applyFont="1" applyAlignment="1">
      <alignment horizontal="center" vertical="center" wrapText="1"/>
    </xf>
    <xf numFmtId="0" fontId="50" fillId="0" borderId="0" xfId="0" applyFont="1" applyAlignment="1" applyProtection="1">
      <alignment horizontal="center" vertical="center" wrapText="1"/>
      <protection locked="0"/>
    </xf>
    <xf numFmtId="14" fontId="36" fillId="0" borderId="0" xfId="0" applyNumberFormat="1" applyFont="1" applyAlignment="1" applyProtection="1">
      <alignment horizontal="center" vertical="center" wrapText="1"/>
      <protection locked="0"/>
    </xf>
    <xf numFmtId="0" fontId="13" fillId="0" borderId="0" xfId="2" applyAlignment="1" applyProtection="1">
      <alignment horizontal="center" vertical="center" wrapText="1"/>
      <protection locked="0"/>
    </xf>
    <xf numFmtId="0" fontId="13" fillId="0" borderId="0" xfId="2" applyAlignment="1" applyProtection="1">
      <alignment horizontal="left" vertical="center" wrapText="1"/>
      <protection locked="0"/>
    </xf>
    <xf numFmtId="0" fontId="22" fillId="2" borderId="0" xfId="2" applyFont="1" applyFill="1" applyBorder="1" applyAlignment="1" applyProtection="1">
      <alignment horizontal="center"/>
      <protection locked="0"/>
    </xf>
    <xf numFmtId="0" fontId="22" fillId="0" borderId="0" xfId="2" applyFont="1" applyFill="1" applyBorder="1" applyAlignment="1" applyProtection="1">
      <protection locked="0"/>
    </xf>
    <xf numFmtId="0" fontId="22" fillId="3" borderId="0" xfId="0" applyFont="1" applyFill="1" applyAlignment="1" applyProtection="1">
      <alignment horizontal="center"/>
      <protection locked="0"/>
    </xf>
    <xf numFmtId="0" fontId="3" fillId="0" borderId="0" xfId="0" applyFont="1" applyProtection="1">
      <protection locked="0"/>
    </xf>
    <xf numFmtId="0" fontId="16" fillId="0" borderId="0" xfId="0" applyFont="1" applyAlignment="1">
      <alignment horizontal="center" vertical="center"/>
    </xf>
    <xf numFmtId="0" fontId="3" fillId="0" borderId="0" xfId="0" applyFont="1" applyAlignment="1">
      <alignment horizontal="left" wrapText="1"/>
    </xf>
    <xf numFmtId="0" fontId="2" fillId="0" borderId="0" xfId="0" applyFont="1" applyAlignment="1">
      <alignment horizontal="left"/>
    </xf>
    <xf numFmtId="0" fontId="30" fillId="0" borderId="0" xfId="0" applyFont="1" applyAlignment="1">
      <alignment horizontal="left"/>
    </xf>
    <xf numFmtId="0" fontId="34" fillId="6" borderId="11" xfId="0" quotePrefix="1" applyFont="1" applyFill="1" applyBorder="1" applyAlignment="1">
      <alignment horizontal="left" vertical="center"/>
    </xf>
    <xf numFmtId="0" fontId="34" fillId="6" borderId="13" xfId="0" quotePrefix="1" applyFont="1" applyFill="1" applyBorder="1" applyAlignment="1">
      <alignment horizontal="left" vertical="center"/>
    </xf>
    <xf numFmtId="0" fontId="34" fillId="6" borderId="12" xfId="0" quotePrefix="1" applyFont="1" applyFill="1" applyBorder="1" applyAlignment="1">
      <alignment horizontal="left" vertical="center"/>
    </xf>
    <xf numFmtId="0" fontId="32" fillId="2" borderId="0" xfId="0" applyFont="1" applyFill="1" applyAlignment="1">
      <alignment horizontal="center" vertical="center" wrapText="1"/>
    </xf>
    <xf numFmtId="0" fontId="32" fillId="2" borderId="20" xfId="0" applyFont="1" applyFill="1" applyBorder="1" applyAlignment="1">
      <alignment horizontal="center" vertical="center" wrapText="1"/>
    </xf>
    <xf numFmtId="0" fontId="32" fillId="2" borderId="9" xfId="0" applyFont="1" applyFill="1" applyBorder="1" applyAlignment="1">
      <alignment horizontal="center" vertical="center" wrapText="1"/>
    </xf>
    <xf numFmtId="0" fontId="21" fillId="0" borderId="0" xfId="2" quotePrefix="1" applyFont="1" applyFill="1" applyBorder="1" applyAlignment="1">
      <alignment horizontal="center" vertical="center" wrapText="1"/>
    </xf>
    <xf numFmtId="0" fontId="21" fillId="0" borderId="20" xfId="2" quotePrefix="1" applyFont="1" applyFill="1" applyBorder="1" applyAlignment="1">
      <alignment horizontal="center" vertical="center" wrapText="1"/>
    </xf>
    <xf numFmtId="0" fontId="21" fillId="0" borderId="9" xfId="2" quotePrefix="1" applyFont="1" applyFill="1" applyBorder="1" applyAlignment="1">
      <alignment horizontal="center" vertical="center" wrapText="1"/>
    </xf>
    <xf numFmtId="0" fontId="21" fillId="0" borderId="20" xfId="2" quotePrefix="1" applyFont="1" applyFill="1" applyBorder="1" applyAlignment="1">
      <alignment horizontal="center"/>
    </xf>
    <xf numFmtId="0" fontId="21" fillId="0" borderId="9" xfId="2" quotePrefix="1" applyFont="1" applyFill="1" applyBorder="1" applyAlignment="1">
      <alignment horizontal="center"/>
    </xf>
    <xf numFmtId="0" fontId="21" fillId="0" borderId="21" xfId="2" quotePrefix="1" applyFont="1" applyFill="1" applyBorder="1" applyAlignment="1">
      <alignment horizontal="center" vertical="center" wrapText="1"/>
    </xf>
    <xf numFmtId="0" fontId="21" fillId="0" borderId="22" xfId="2" quotePrefix="1" applyFont="1" applyFill="1" applyBorder="1" applyAlignment="1">
      <alignment horizontal="center" vertical="center" wrapText="1"/>
    </xf>
    <xf numFmtId="165" fontId="36" fillId="7" borderId="0" xfId="1" applyNumberFormat="1" applyFont="1" applyFill="1" applyAlignment="1" applyProtection="1">
      <alignment horizontal="center" vertical="center" wrapText="1"/>
      <protection locked="0"/>
    </xf>
    <xf numFmtId="0" fontId="50" fillId="0" borderId="0" xfId="0" quotePrefix="1" applyFont="1" applyAlignment="1" applyProtection="1">
      <alignment horizontal="center" vertical="center" wrapText="1"/>
      <protection locked="0"/>
    </xf>
    <xf numFmtId="0" fontId="0" fillId="0" borderId="0" xfId="0" applyAlignment="1">
      <alignment horizontal="center"/>
    </xf>
  </cellXfs>
  <cellStyles count="3">
    <cellStyle name="Hyperlink" xfId="2" builtinId="8"/>
    <cellStyle name="Normal" xfId="0" builtinId="0"/>
    <cellStyle name="Percent" xfId="1" builtinId="5"/>
  </cellStyles>
  <dxfs count="0"/>
  <tableStyles count="0" defaultTableStyle="TableStyleMedium2" defaultPivotStyle="PivotStyleLight16"/>
  <colors>
    <mruColors>
      <color rgb="FF847A75"/>
      <color rgb="FFE36E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236860</xdr:colOff>
      <xdr:row>19</xdr:row>
      <xdr:rowOff>108738</xdr:rowOff>
    </xdr:to>
    <xdr:pic>
      <xdr:nvPicPr>
        <xdr:cNvPr id="3" name="Picture 2">
          <a:extLst>
            <a:ext uri="{FF2B5EF4-FFF2-40B4-BE49-F238E27FC236}">
              <a16:creationId xmlns:a16="http://schemas.microsoft.com/office/drawing/2014/main" id="{5DC8BBCA-88ED-4A65-BE43-DA6F0EC56FD3}"/>
            </a:ext>
          </a:extLst>
        </xdr:cNvPr>
        <xdr:cNvPicPr>
          <a:picLocks noChangeAspect="1"/>
        </xdr:cNvPicPr>
      </xdr:nvPicPr>
      <xdr:blipFill>
        <a:blip xmlns:r="http://schemas.openxmlformats.org/officeDocument/2006/relationships" r:embed="rId1"/>
        <a:stretch>
          <a:fillRect/>
        </a:stretch>
      </xdr:blipFill>
      <xdr:spPr>
        <a:xfrm>
          <a:off x="2199640" y="3279141"/>
          <a:ext cx="4921468" cy="13787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1038222</xdr:colOff>
      <xdr:row>50</xdr:row>
      <xdr:rowOff>81645</xdr:rowOff>
    </xdr:from>
    <xdr:to>
      <xdr:col>3</xdr:col>
      <xdr:colOff>74171</xdr:colOff>
      <xdr:row>59</xdr:row>
      <xdr:rowOff>158689</xdr:rowOff>
    </xdr:to>
    <xdr:pic>
      <xdr:nvPicPr>
        <xdr:cNvPr id="4" name="Picture 3">
          <a:extLst>
            <a:ext uri="{FF2B5EF4-FFF2-40B4-BE49-F238E27FC236}">
              <a16:creationId xmlns:a16="http://schemas.microsoft.com/office/drawing/2014/main" id="{14FC79E3-B76B-445A-818C-3EBC102011F2}"/>
            </a:ext>
          </a:extLst>
        </xdr:cNvPr>
        <xdr:cNvPicPr>
          <a:picLocks noChangeAspect="1"/>
        </xdr:cNvPicPr>
      </xdr:nvPicPr>
      <xdr:blipFill rotWithShape="1">
        <a:blip xmlns:r="http://schemas.openxmlformats.org/officeDocument/2006/relationships" r:embed="rId1"/>
        <a:srcRect l="-65" t="67570" r="71994" b="-401"/>
        <a:stretch/>
      </xdr:blipFill>
      <xdr:spPr>
        <a:xfrm>
          <a:off x="1677455" y="9699778"/>
          <a:ext cx="3059311" cy="1716192"/>
        </a:xfrm>
        <a:prstGeom prst="rect">
          <a:avLst/>
        </a:prstGeom>
      </xdr:spPr>
    </xdr:pic>
    <xdr:clientData/>
  </xdr:twoCellAnchor>
  <xdr:twoCellAnchor editAs="oneCell">
    <xdr:from>
      <xdr:col>6</xdr:col>
      <xdr:colOff>105833</xdr:colOff>
      <xdr:row>51</xdr:row>
      <xdr:rowOff>52920</xdr:rowOff>
    </xdr:from>
    <xdr:to>
      <xdr:col>7</xdr:col>
      <xdr:colOff>1141305</xdr:colOff>
      <xdr:row>66</xdr:row>
      <xdr:rowOff>82377</xdr:rowOff>
    </xdr:to>
    <xdr:pic>
      <xdr:nvPicPr>
        <xdr:cNvPr id="5" name="Picture 4">
          <a:extLst>
            <a:ext uri="{FF2B5EF4-FFF2-40B4-BE49-F238E27FC236}">
              <a16:creationId xmlns:a16="http://schemas.microsoft.com/office/drawing/2014/main" id="{FD44A0E0-995D-4673-943E-09764E410731}"/>
            </a:ext>
          </a:extLst>
        </xdr:cNvPr>
        <xdr:cNvPicPr>
          <a:picLocks noChangeAspect="1"/>
        </xdr:cNvPicPr>
      </xdr:nvPicPr>
      <xdr:blipFill rotWithShape="1">
        <a:blip xmlns:r="http://schemas.openxmlformats.org/officeDocument/2006/relationships" r:embed="rId2"/>
        <a:srcRect l="2828" t="2494" r="4887"/>
        <a:stretch/>
      </xdr:blipFill>
      <xdr:spPr>
        <a:xfrm>
          <a:off x="10820400" y="9853087"/>
          <a:ext cx="3052233" cy="27751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U:\0440_ALM\ALM\Joshi\Moodys\HTT_template_data_Q1_2026_ESG.xlsx" TargetMode="External"/><Relationship Id="rId1" Type="http://schemas.openxmlformats.org/officeDocument/2006/relationships/externalLinkPath" Target="HTT_template_data_Q1_2026_ES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ource_data"/>
      <sheetName val="domain"/>
      <sheetName val="RES_pivot_Table"/>
      <sheetName val="RES_statistics"/>
      <sheetName val="HTT template - Mortgage Assets"/>
      <sheetName val="HTT General"/>
      <sheetName val="F1. Sustainable M data"/>
    </sheetNames>
    <sheetDataSet>
      <sheetData sheetId="0">
        <row r="1">
          <cell r="BP1" t="str">
            <v>fix_rate_help</v>
          </cell>
          <cell r="BX1" t="str">
            <v>RES</v>
          </cell>
        </row>
        <row r="2">
          <cell r="BP2">
            <v>24192723.458638798</v>
          </cell>
          <cell r="BX2">
            <v>13515487.96572</v>
          </cell>
        </row>
        <row r="3">
          <cell r="BP3">
            <v>5989884.8725716006</v>
          </cell>
          <cell r="BX3">
            <v>1277160.95364</v>
          </cell>
        </row>
        <row r="4">
          <cell r="BP4">
            <v>3925670.9192064004</v>
          </cell>
          <cell r="BX4">
            <v>1752531.6603600001</v>
          </cell>
        </row>
        <row r="5">
          <cell r="BP5">
            <v>6242017.2589944005</v>
          </cell>
          <cell r="BX5">
            <v>1359916.6141600001</v>
          </cell>
        </row>
        <row r="6">
          <cell r="BP6">
            <v>448962.85634200001</v>
          </cell>
          <cell r="BX6">
            <v>214814.76380000002</v>
          </cell>
        </row>
        <row r="7">
          <cell r="BP7">
            <v>4497338.9261892</v>
          </cell>
          <cell r="BX7">
            <v>1881731.7682799997</v>
          </cell>
        </row>
        <row r="8">
          <cell r="BP8">
            <v>659849.10638400004</v>
          </cell>
          <cell r="BX8">
            <v>297229.3272</v>
          </cell>
        </row>
        <row r="9">
          <cell r="BP9">
            <v>8845325.7875683997</v>
          </cell>
          <cell r="BX9">
            <v>5233920.5843599997</v>
          </cell>
        </row>
        <row r="10">
          <cell r="BP10">
            <v>609422.40010079998</v>
          </cell>
          <cell r="BX10">
            <v>274514.59463999997</v>
          </cell>
        </row>
        <row r="11">
          <cell r="BP11">
            <v>5481771.6184140015</v>
          </cell>
          <cell r="BX11">
            <v>1168821.2406000001</v>
          </cell>
        </row>
        <row r="12">
          <cell r="BP12">
            <v>5296720.5721715996</v>
          </cell>
          <cell r="BX12">
            <v>2534316.06324</v>
          </cell>
        </row>
        <row r="13">
          <cell r="BP13">
            <v>1051360.1243339998</v>
          </cell>
          <cell r="BX13">
            <v>661232.78259999992</v>
          </cell>
        </row>
        <row r="14">
          <cell r="BP14">
            <v>3336363.4599827998</v>
          </cell>
          <cell r="BX14">
            <v>1240283.81412</v>
          </cell>
        </row>
        <row r="15">
          <cell r="BP15">
            <v>21471109.588843197</v>
          </cell>
          <cell r="BX15">
            <v>5004920.6500799991</v>
          </cell>
        </row>
        <row r="16">
          <cell r="BP16">
            <v>1940525.6185328001</v>
          </cell>
          <cell r="BX16">
            <v>1084092.5243200001</v>
          </cell>
        </row>
        <row r="17">
          <cell r="BP17">
            <v>25776537.744183198</v>
          </cell>
          <cell r="BX17">
            <v>5871648.6888800003</v>
          </cell>
        </row>
        <row r="18">
          <cell r="BP18">
            <v>5300846.2535807993</v>
          </cell>
          <cell r="BX18">
            <v>3397978.3676799997</v>
          </cell>
        </row>
        <row r="19">
          <cell r="BP19">
            <v>4802443.8248747997</v>
          </cell>
          <cell r="BX19">
            <v>3405988.5282800002</v>
          </cell>
        </row>
        <row r="20">
          <cell r="BP20">
            <v>1274555.9086623997</v>
          </cell>
          <cell r="BX20">
            <v>1044717.9579199998</v>
          </cell>
        </row>
        <row r="21">
          <cell r="BP21">
            <v>4327548.5387160005</v>
          </cell>
          <cell r="BX21">
            <v>1602795.75508</v>
          </cell>
        </row>
        <row r="22">
          <cell r="BP22">
            <v>17562144.357643597</v>
          </cell>
          <cell r="BX22">
            <v>8323291.1647599991</v>
          </cell>
        </row>
        <row r="23">
          <cell r="BP23">
            <v>5220830.7481252011</v>
          </cell>
          <cell r="BX23">
            <v>1377527.9018800003</v>
          </cell>
        </row>
        <row r="24">
          <cell r="BP24">
            <v>5241431.0942916004</v>
          </cell>
          <cell r="BX24">
            <v>2393347.5316400002</v>
          </cell>
        </row>
        <row r="25">
          <cell r="BP25">
            <v>1522578.0518676001</v>
          </cell>
          <cell r="BX25">
            <v>805596.85284000007</v>
          </cell>
        </row>
        <row r="26">
          <cell r="BP26">
            <v>1052398.3412124</v>
          </cell>
          <cell r="BX26">
            <v>229280.68435999998</v>
          </cell>
        </row>
        <row r="27">
          <cell r="BP27">
            <v>7332611.7448220002</v>
          </cell>
          <cell r="BX27">
            <v>2831124.2258000001</v>
          </cell>
        </row>
        <row r="28">
          <cell r="BP28">
            <v>4724019.2692419989</v>
          </cell>
          <cell r="BX28">
            <v>1823945.6637999997</v>
          </cell>
        </row>
        <row r="29">
          <cell r="BP29">
            <v>4844805.5834880006</v>
          </cell>
          <cell r="BX29">
            <v>2018668.9931200002</v>
          </cell>
        </row>
        <row r="30">
          <cell r="BP30">
            <v>796630.56482359988</v>
          </cell>
          <cell r="BX30">
            <v>142509.94003999999</v>
          </cell>
        </row>
        <row r="31">
          <cell r="BP31">
            <v>903597.268392</v>
          </cell>
          <cell r="BX31">
            <v>669331.30991999991</v>
          </cell>
        </row>
        <row r="32">
          <cell r="BP32">
            <v>2454863.5362887997</v>
          </cell>
          <cell r="BX32">
            <v>1298869.59592</v>
          </cell>
        </row>
        <row r="33">
          <cell r="BP33">
            <v>1602905.8821047998</v>
          </cell>
          <cell r="BX33">
            <v>848098.35031999997</v>
          </cell>
        </row>
        <row r="34">
          <cell r="BP34">
            <v>4707468.1573919998</v>
          </cell>
          <cell r="BX34">
            <v>2490723.8928</v>
          </cell>
        </row>
        <row r="35">
          <cell r="BP35">
            <v>13848238.1545508</v>
          </cell>
          <cell r="BX35">
            <v>6821792.194360001</v>
          </cell>
        </row>
        <row r="36">
          <cell r="BP36">
            <v>6175718.5232964009</v>
          </cell>
          <cell r="BX36">
            <v>3103376.1423600004</v>
          </cell>
        </row>
        <row r="37">
          <cell r="BP37">
            <v>3440947.5060116001</v>
          </cell>
          <cell r="BX37">
            <v>1279162.64164</v>
          </cell>
        </row>
        <row r="38">
          <cell r="BP38">
            <v>4913357.5417107996</v>
          </cell>
          <cell r="BX38">
            <v>1047624.2093199999</v>
          </cell>
        </row>
        <row r="39">
          <cell r="BP39">
            <v>12462384.6738612</v>
          </cell>
          <cell r="BX39">
            <v>2715116.4866800001</v>
          </cell>
        </row>
        <row r="40">
          <cell r="BP40">
            <v>8835357.8211860005</v>
          </cell>
          <cell r="BX40">
            <v>1580564.9054</v>
          </cell>
        </row>
        <row r="41">
          <cell r="BP41">
            <v>6160451.2190415999</v>
          </cell>
          <cell r="BX41">
            <v>1403291.84944</v>
          </cell>
        </row>
        <row r="42">
          <cell r="BP42">
            <v>2609819.9207391995</v>
          </cell>
          <cell r="BX42">
            <v>594492.00927999988</v>
          </cell>
        </row>
        <row r="43">
          <cell r="BP43">
            <v>1679197.7043816</v>
          </cell>
          <cell r="BX43">
            <v>766756.94264000002</v>
          </cell>
        </row>
        <row r="44">
          <cell r="BP44">
            <v>16231851.252380403</v>
          </cell>
          <cell r="BX44">
            <v>4068133.1459600003</v>
          </cell>
        </row>
        <row r="45">
          <cell r="BP45">
            <v>5357474.6789408</v>
          </cell>
          <cell r="BX45">
            <v>3170103.36032</v>
          </cell>
        </row>
        <row r="46">
          <cell r="BP46">
            <v>16765835.087258399</v>
          </cell>
          <cell r="BX46">
            <v>8021930.6637599999</v>
          </cell>
        </row>
        <row r="47">
          <cell r="BP47">
            <v>9742437.033264</v>
          </cell>
          <cell r="BX47">
            <v>8118697.5277199997</v>
          </cell>
        </row>
        <row r="48">
          <cell r="BP48">
            <v>414697.39335439994</v>
          </cell>
          <cell r="BX48">
            <v>154162.59975999998</v>
          </cell>
        </row>
        <row r="49">
          <cell r="BP49">
            <v>199646.49715919996</v>
          </cell>
          <cell r="BX49">
            <v>43495.968879999993</v>
          </cell>
        </row>
        <row r="50">
          <cell r="BP50">
            <v>20258494.223193195</v>
          </cell>
          <cell r="BX50">
            <v>3624059.7894799993</v>
          </cell>
        </row>
        <row r="51">
          <cell r="BP51">
            <v>18427299.4324692</v>
          </cell>
          <cell r="BX51">
            <v>3929061.7126799999</v>
          </cell>
        </row>
        <row r="52">
          <cell r="BP52">
            <v>4018009.2805475998</v>
          </cell>
          <cell r="BX52">
            <v>1834707.43404</v>
          </cell>
        </row>
        <row r="53">
          <cell r="BP53">
            <v>11781677.082895201</v>
          </cell>
          <cell r="BX53">
            <v>2566814.1792800003</v>
          </cell>
        </row>
        <row r="54">
          <cell r="BP54">
            <v>2444798.7908603996</v>
          </cell>
          <cell r="BX54">
            <v>1228542.1059599998</v>
          </cell>
        </row>
        <row r="55">
          <cell r="BP55">
            <v>6172306.863756801</v>
          </cell>
          <cell r="BX55">
            <v>2582555.1731200004</v>
          </cell>
        </row>
        <row r="56">
          <cell r="BP56">
            <v>1629574.7809536001</v>
          </cell>
          <cell r="BX56">
            <v>711604.70784000005</v>
          </cell>
        </row>
        <row r="57">
          <cell r="BP57">
            <v>16049505.058085199</v>
          </cell>
          <cell r="BX57">
            <v>3924084.3662800002</v>
          </cell>
        </row>
        <row r="58">
          <cell r="BP58">
            <v>11161222.004041201</v>
          </cell>
          <cell r="BX58">
            <v>4000437.9942800002</v>
          </cell>
        </row>
        <row r="59">
          <cell r="BP59">
            <v>10379517.705039602</v>
          </cell>
          <cell r="BX59">
            <v>2812877.4268400003</v>
          </cell>
        </row>
        <row r="60">
          <cell r="BP60">
            <v>5969844.6392155997</v>
          </cell>
          <cell r="BX60">
            <v>3532452.44924</v>
          </cell>
        </row>
        <row r="61">
          <cell r="BP61">
            <v>4072536</v>
          </cell>
          <cell r="BX61">
            <v>1778400</v>
          </cell>
        </row>
        <row r="62">
          <cell r="BP62">
            <v>13715786.393394798</v>
          </cell>
          <cell r="BX62">
            <v>3353493.0057199998</v>
          </cell>
        </row>
        <row r="63">
          <cell r="BP63">
            <v>1219936.6444356001</v>
          </cell>
          <cell r="BX63">
            <v>681528.85164000001</v>
          </cell>
        </row>
        <row r="64">
          <cell r="BP64">
            <v>1177095.7933592</v>
          </cell>
          <cell r="BX64">
            <v>563203.72888000007</v>
          </cell>
        </row>
        <row r="65">
          <cell r="BP65">
            <v>3279149.0365087995</v>
          </cell>
          <cell r="BX65">
            <v>1413426.3088399998</v>
          </cell>
        </row>
        <row r="66">
          <cell r="BP66">
            <v>2260708.4883656004</v>
          </cell>
          <cell r="BX66">
            <v>482027.39624000003</v>
          </cell>
        </row>
        <row r="67">
          <cell r="BP67">
            <v>5396356.0697280001</v>
          </cell>
          <cell r="BX67">
            <v>2430791.0223999997</v>
          </cell>
        </row>
        <row r="68">
          <cell r="BP68">
            <v>2382015.0322332</v>
          </cell>
          <cell r="BX68">
            <v>1260325.4138800001</v>
          </cell>
        </row>
        <row r="69">
          <cell r="BP69">
            <v>476223.33184919995</v>
          </cell>
          <cell r="BX69">
            <v>103752.35987999999</v>
          </cell>
        </row>
        <row r="70">
          <cell r="BP70">
            <v>2431555.4122132002</v>
          </cell>
          <cell r="BX70">
            <v>938824.48348000005</v>
          </cell>
        </row>
        <row r="71">
          <cell r="BP71">
            <v>2101052.0903007998</v>
          </cell>
          <cell r="BX71">
            <v>447985.52031999995</v>
          </cell>
        </row>
        <row r="72">
          <cell r="BP72">
            <v>15425182.478919201</v>
          </cell>
          <cell r="BX72">
            <v>3030487.7168800002</v>
          </cell>
        </row>
        <row r="73">
          <cell r="BP73">
            <v>916169.21478680009</v>
          </cell>
          <cell r="BX73">
            <v>400073.89292000001</v>
          </cell>
        </row>
        <row r="74">
          <cell r="BP74">
            <v>5166653.6892827991</v>
          </cell>
          <cell r="BX74">
            <v>1204348.1793199999</v>
          </cell>
        </row>
        <row r="75">
          <cell r="BP75">
            <v>26601428.714218803</v>
          </cell>
          <cell r="BX75">
            <v>5330947.6381200003</v>
          </cell>
        </row>
        <row r="76">
          <cell r="BP76">
            <v>5371005.8343239995</v>
          </cell>
          <cell r="BX76">
            <v>2452514.0795999998</v>
          </cell>
        </row>
        <row r="77">
          <cell r="BP77">
            <v>10055382.392088801</v>
          </cell>
          <cell r="BX77">
            <v>1798816.17032</v>
          </cell>
        </row>
        <row r="78">
          <cell r="BP78">
            <v>2714863.5850595995</v>
          </cell>
          <cell r="BX78">
            <v>1606428.1568399998</v>
          </cell>
        </row>
        <row r="79">
          <cell r="BP79">
            <v>7699814.9929428007</v>
          </cell>
          <cell r="BX79">
            <v>1837664.67612</v>
          </cell>
        </row>
        <row r="80">
          <cell r="BP80">
            <v>1048482.4919348001</v>
          </cell>
          <cell r="BX80">
            <v>438695.60331999999</v>
          </cell>
        </row>
        <row r="81">
          <cell r="BP81">
            <v>1321583.4547915999</v>
          </cell>
          <cell r="BX81">
            <v>664112.28883999994</v>
          </cell>
        </row>
        <row r="82">
          <cell r="BP82">
            <v>2862342.9305484002</v>
          </cell>
          <cell r="BX82">
            <v>1307005.90436</v>
          </cell>
        </row>
        <row r="83">
          <cell r="BP83">
            <v>583233.77506679995</v>
          </cell>
          <cell r="BX83">
            <v>188748.79452</v>
          </cell>
        </row>
        <row r="84">
          <cell r="BP84">
            <v>10249020.224086801</v>
          </cell>
          <cell r="BX84">
            <v>2139670.1929200003</v>
          </cell>
        </row>
        <row r="85">
          <cell r="BP85">
            <v>3593161.5032092002</v>
          </cell>
          <cell r="BX85">
            <v>857556.44467999996</v>
          </cell>
        </row>
        <row r="86">
          <cell r="BP86">
            <v>19328606.208308801</v>
          </cell>
          <cell r="BX86">
            <v>4304812.0731199998</v>
          </cell>
        </row>
        <row r="87">
          <cell r="BP87">
            <v>6271274.6728892</v>
          </cell>
          <cell r="BX87">
            <v>2331328.8746799999</v>
          </cell>
        </row>
        <row r="88">
          <cell r="BP88">
            <v>316841.95761400001</v>
          </cell>
          <cell r="BX88">
            <v>67556.920599999998</v>
          </cell>
        </row>
        <row r="89">
          <cell r="BP89">
            <v>3666311.1590508004</v>
          </cell>
          <cell r="BX89">
            <v>1362940.9513200002</v>
          </cell>
        </row>
        <row r="90">
          <cell r="BP90">
            <v>5691189.8079503998</v>
          </cell>
          <cell r="BX90">
            <v>2039852.9777599999</v>
          </cell>
        </row>
        <row r="91">
          <cell r="BP91">
            <v>1115341.9350216</v>
          </cell>
          <cell r="BX91">
            <v>223515.41784000001</v>
          </cell>
        </row>
        <row r="92">
          <cell r="BP92">
            <v>411437.48606999998</v>
          </cell>
          <cell r="BX92">
            <v>147468.633</v>
          </cell>
        </row>
        <row r="93">
          <cell r="BP93">
            <v>1608910.5215611998</v>
          </cell>
          <cell r="BX93">
            <v>769813.64668000001</v>
          </cell>
        </row>
        <row r="94">
          <cell r="BP94">
            <v>3409653.5634824005</v>
          </cell>
          <cell r="BX94">
            <v>1426633.2901600001</v>
          </cell>
        </row>
        <row r="95">
          <cell r="BP95">
            <v>2630356.8130008001</v>
          </cell>
          <cell r="BX95">
            <v>1201076.17032</v>
          </cell>
        </row>
        <row r="96">
          <cell r="BP96">
            <v>11426258.773961199</v>
          </cell>
          <cell r="BX96">
            <v>5741838.5798800001</v>
          </cell>
        </row>
        <row r="97">
          <cell r="BP97">
            <v>3403882.5802956</v>
          </cell>
          <cell r="BX97">
            <v>1554284.28324</v>
          </cell>
        </row>
        <row r="98">
          <cell r="BP98">
            <v>6749712.0198663995</v>
          </cell>
          <cell r="BX98">
            <v>3391815.0853599999</v>
          </cell>
        </row>
        <row r="99">
          <cell r="BP99">
            <v>3299409.0439439998</v>
          </cell>
          <cell r="BX99">
            <v>623706.81359999999</v>
          </cell>
        </row>
        <row r="100">
          <cell r="BP100">
            <v>31121232.575050805</v>
          </cell>
          <cell r="BX100">
            <v>6236719.9549200004</v>
          </cell>
        </row>
        <row r="101">
          <cell r="BP101">
            <v>3545796.6170275994</v>
          </cell>
          <cell r="BX101">
            <v>1781807.3452399997</v>
          </cell>
        </row>
        <row r="102">
          <cell r="BP102">
            <v>5935615.5572531996</v>
          </cell>
          <cell r="BX102">
            <v>3140537.33188</v>
          </cell>
        </row>
        <row r="103">
          <cell r="BP103">
            <v>5304785.5660799993</v>
          </cell>
          <cell r="BX103">
            <v>984190.272</v>
          </cell>
        </row>
        <row r="104">
          <cell r="BP104">
            <v>1848887.5289664003</v>
          </cell>
          <cell r="BX104">
            <v>757740.79056000011</v>
          </cell>
        </row>
        <row r="105">
          <cell r="BP105">
            <v>0</v>
          </cell>
          <cell r="BX105">
            <v>1045643.7929600001</v>
          </cell>
        </row>
        <row r="106">
          <cell r="BP106">
            <v>1020813.6791892</v>
          </cell>
          <cell r="BX106">
            <v>791328.43348000001</v>
          </cell>
        </row>
        <row r="107">
          <cell r="BP107">
            <v>736617.7844896001</v>
          </cell>
          <cell r="BX107">
            <v>139247.21824000002</v>
          </cell>
        </row>
        <row r="108">
          <cell r="BP108">
            <v>1140524.9062740002</v>
          </cell>
          <cell r="BX108">
            <v>498045.81060000003</v>
          </cell>
        </row>
        <row r="109">
          <cell r="BP109">
            <v>2510504.3250352005</v>
          </cell>
          <cell r="BX109">
            <v>1050420.2196800001</v>
          </cell>
        </row>
        <row r="110">
          <cell r="BP110">
            <v>12323288.850319205</v>
          </cell>
          <cell r="BX110">
            <v>4949111.9880800014</v>
          </cell>
        </row>
        <row r="111">
          <cell r="BP111">
            <v>2788016.3069616002</v>
          </cell>
          <cell r="BX111">
            <v>1119685.2638399999</v>
          </cell>
        </row>
        <row r="112">
          <cell r="BP112">
            <v>3341535.1595183997</v>
          </cell>
          <cell r="BX112">
            <v>2590337.3329599998</v>
          </cell>
        </row>
        <row r="113">
          <cell r="BP113">
            <v>1189567.7178944</v>
          </cell>
          <cell r="BX113">
            <v>597772.72256000002</v>
          </cell>
        </row>
        <row r="114">
          <cell r="BP114">
            <v>2572221.0816015997</v>
          </cell>
          <cell r="BX114">
            <v>585927.35343999998</v>
          </cell>
        </row>
        <row r="115">
          <cell r="BP115">
            <v>2025213.7027199999</v>
          </cell>
          <cell r="BX115">
            <v>1017695.328</v>
          </cell>
        </row>
        <row r="116">
          <cell r="BP116">
            <v>4434986.4591031997</v>
          </cell>
          <cell r="BX116">
            <v>822817.52488000004</v>
          </cell>
        </row>
        <row r="117">
          <cell r="BP117">
            <v>6604666.6160332002</v>
          </cell>
          <cell r="BX117">
            <v>1248519.2090799999</v>
          </cell>
        </row>
        <row r="118">
          <cell r="BP118">
            <v>4264160.0932632005</v>
          </cell>
          <cell r="BX118">
            <v>1712514.0936799999</v>
          </cell>
        </row>
        <row r="119">
          <cell r="BP119">
            <v>2419880.0539836003</v>
          </cell>
          <cell r="BX119">
            <v>1875876.0108400001</v>
          </cell>
        </row>
        <row r="120">
          <cell r="BP120">
            <v>3972425.9879772002</v>
          </cell>
          <cell r="BX120">
            <v>710630.76708000002</v>
          </cell>
        </row>
        <row r="121">
          <cell r="BP121">
            <v>9595126.1828760002</v>
          </cell>
          <cell r="BX121">
            <v>1550101.1603999999</v>
          </cell>
        </row>
        <row r="122">
          <cell r="BP122">
            <v>6181586.0434692008</v>
          </cell>
          <cell r="BX122">
            <v>3270680.4462800007</v>
          </cell>
        </row>
        <row r="123">
          <cell r="BP123">
            <v>2536283.2680640002</v>
          </cell>
          <cell r="BX123">
            <v>834303.70660000003</v>
          </cell>
        </row>
        <row r="124">
          <cell r="BP124">
            <v>860092.74402480014</v>
          </cell>
          <cell r="BX124">
            <v>540938.83272000006</v>
          </cell>
        </row>
        <row r="125">
          <cell r="BP125">
            <v>8322349.7286071992</v>
          </cell>
          <cell r="BX125">
            <v>2982921.0496799997</v>
          </cell>
        </row>
        <row r="126">
          <cell r="BP126">
            <v>2949561.1150720003</v>
          </cell>
          <cell r="BX126">
            <v>1271362.5496000003</v>
          </cell>
        </row>
        <row r="127">
          <cell r="BP127">
            <v>1536027.0045640001</v>
          </cell>
          <cell r="BX127">
            <v>760409.40820000006</v>
          </cell>
        </row>
        <row r="128">
          <cell r="BP128">
            <v>7305584.4850351997</v>
          </cell>
          <cell r="BX128">
            <v>1534786.65652</v>
          </cell>
        </row>
        <row r="129">
          <cell r="BP129">
            <v>13824952.205344796</v>
          </cell>
          <cell r="BX129">
            <v>3149191.8463199995</v>
          </cell>
        </row>
        <row r="130">
          <cell r="BP130">
            <v>1063312.9878539999</v>
          </cell>
          <cell r="BX130">
            <v>534328.13459999999</v>
          </cell>
        </row>
        <row r="131">
          <cell r="BP131">
            <v>3149205.8444027998</v>
          </cell>
          <cell r="BX131">
            <v>1666246.4785200001</v>
          </cell>
        </row>
        <row r="132">
          <cell r="BP132">
            <v>5702433.6779279998</v>
          </cell>
          <cell r="BX132">
            <v>2290134.0071999999</v>
          </cell>
        </row>
        <row r="133">
          <cell r="BP133">
            <v>3088035.4365224</v>
          </cell>
          <cell r="BX133">
            <v>1528730.4141200001</v>
          </cell>
        </row>
        <row r="134">
          <cell r="BP134">
            <v>2688544.8297552005</v>
          </cell>
          <cell r="BX134">
            <v>2084143.2788800003</v>
          </cell>
        </row>
        <row r="135">
          <cell r="BP135">
            <v>1321656.6988872001</v>
          </cell>
          <cell r="BX135">
            <v>228265.40568</v>
          </cell>
        </row>
        <row r="136">
          <cell r="BP136">
            <v>1426686.813084</v>
          </cell>
          <cell r="BX136">
            <v>572966.59159999993</v>
          </cell>
        </row>
        <row r="137">
          <cell r="BP137">
            <v>4689684.1327907993</v>
          </cell>
          <cell r="BX137">
            <v>1093166.4645199999</v>
          </cell>
        </row>
        <row r="138">
          <cell r="BP138">
            <v>3269002.2135732002</v>
          </cell>
          <cell r="BX138">
            <v>2534110.2430799999</v>
          </cell>
        </row>
        <row r="139">
          <cell r="BP139">
            <v>6345319.6888119997</v>
          </cell>
          <cell r="BX139">
            <v>1551422.9068</v>
          </cell>
        </row>
        <row r="140">
          <cell r="BP140">
            <v>965199.92320960003</v>
          </cell>
          <cell r="BX140">
            <v>485025.08704000001</v>
          </cell>
        </row>
        <row r="141">
          <cell r="BP141">
            <v>3864085.3131192005</v>
          </cell>
          <cell r="BX141">
            <v>1436462.9416800002</v>
          </cell>
        </row>
        <row r="142">
          <cell r="BP142">
            <v>2725768.4318280001</v>
          </cell>
          <cell r="BX142">
            <v>1094686.1172</v>
          </cell>
        </row>
        <row r="143">
          <cell r="BP143">
            <v>3578511.5679456</v>
          </cell>
          <cell r="BX143">
            <v>834151.88063999999</v>
          </cell>
        </row>
        <row r="144">
          <cell r="BP144">
            <v>1944769.6599708002</v>
          </cell>
          <cell r="BX144">
            <v>484979.96508000005</v>
          </cell>
        </row>
        <row r="145">
          <cell r="BP145">
            <v>7354023.0349664008</v>
          </cell>
          <cell r="BX145">
            <v>3076997.0857600002</v>
          </cell>
        </row>
        <row r="146">
          <cell r="BP146">
            <v>2752886.7282072003</v>
          </cell>
          <cell r="BX146">
            <v>1105576.9992800001</v>
          </cell>
        </row>
        <row r="147">
          <cell r="BP147">
            <v>1646073.8202635997</v>
          </cell>
          <cell r="BX147">
            <v>870938.52923999995</v>
          </cell>
        </row>
        <row r="148">
          <cell r="BP148">
            <v>1213627.4618832001</v>
          </cell>
          <cell r="BX148">
            <v>481598.19916000002</v>
          </cell>
        </row>
        <row r="149">
          <cell r="BP149">
            <v>1800990.9066188</v>
          </cell>
          <cell r="BX149">
            <v>914208.58204000001</v>
          </cell>
        </row>
        <row r="150">
          <cell r="BP150">
            <v>4664155.5552852005</v>
          </cell>
          <cell r="BX150">
            <v>1873154.8414799999</v>
          </cell>
        </row>
        <row r="151">
          <cell r="BP151">
            <v>1544096.9354096001</v>
          </cell>
          <cell r="BX151">
            <v>638056.5848800001</v>
          </cell>
        </row>
        <row r="152">
          <cell r="BP152">
            <v>4317516.4299903996</v>
          </cell>
          <cell r="BX152">
            <v>920579.19615999993</v>
          </cell>
        </row>
        <row r="153">
          <cell r="BP153">
            <v>945463.38573959994</v>
          </cell>
          <cell r="BX153">
            <v>205983.30843999999</v>
          </cell>
        </row>
        <row r="154">
          <cell r="BP154">
            <v>5292315.9718416007</v>
          </cell>
          <cell r="BX154">
            <v>1104867.6350400001</v>
          </cell>
        </row>
        <row r="155">
          <cell r="BP155">
            <v>609045.29937160003</v>
          </cell>
          <cell r="BX155">
            <v>235152.62524000002</v>
          </cell>
        </row>
        <row r="156">
          <cell r="BP156">
            <v>1170415.9856272</v>
          </cell>
          <cell r="BX156">
            <v>511098.68368000002</v>
          </cell>
        </row>
        <row r="157">
          <cell r="BP157">
            <v>850245.46786920005</v>
          </cell>
          <cell r="BX157">
            <v>427259.02908000001</v>
          </cell>
        </row>
        <row r="158">
          <cell r="BP158">
            <v>3124050.5480184001</v>
          </cell>
          <cell r="BX158">
            <v>782970.06215999997</v>
          </cell>
        </row>
        <row r="159">
          <cell r="BP159">
            <v>20919133.667530801</v>
          </cell>
          <cell r="BX159">
            <v>5669141.9153200006</v>
          </cell>
        </row>
        <row r="160">
          <cell r="BP160">
            <v>2329704</v>
          </cell>
          <cell r="BX160">
            <v>1778400</v>
          </cell>
        </row>
        <row r="161">
          <cell r="BP161">
            <v>4807374.2112396006</v>
          </cell>
          <cell r="BX161">
            <v>891906.16164000018</v>
          </cell>
        </row>
        <row r="162">
          <cell r="BP162">
            <v>0</v>
          </cell>
          <cell r="BX162">
            <v>690542.30648000003</v>
          </cell>
        </row>
        <row r="163">
          <cell r="BP163">
            <v>4831550.3685020003</v>
          </cell>
          <cell r="BX163">
            <v>2583716.7746000001</v>
          </cell>
        </row>
        <row r="164">
          <cell r="BP164">
            <v>7772053.8044707999</v>
          </cell>
          <cell r="BX164">
            <v>1730969.66692</v>
          </cell>
        </row>
        <row r="165">
          <cell r="BP165">
            <v>0</v>
          </cell>
          <cell r="BX165">
            <v>664441.47068000003</v>
          </cell>
        </row>
        <row r="166">
          <cell r="BP166">
            <v>2956293.2725768001</v>
          </cell>
          <cell r="BX166">
            <v>617180.22392000002</v>
          </cell>
        </row>
        <row r="167">
          <cell r="BP167">
            <v>6550263.9422531994</v>
          </cell>
          <cell r="BX167">
            <v>1367487.2530799999</v>
          </cell>
        </row>
        <row r="168">
          <cell r="BP168">
            <v>5448427.2716795998</v>
          </cell>
          <cell r="BX168">
            <v>992427.55403999996</v>
          </cell>
        </row>
        <row r="169">
          <cell r="BP169">
            <v>1943248.5797295996</v>
          </cell>
          <cell r="BX169">
            <v>802995.28087999986</v>
          </cell>
        </row>
        <row r="170">
          <cell r="BP170">
            <v>5416131.8006640002</v>
          </cell>
          <cell r="BX170">
            <v>2175153.3336</v>
          </cell>
        </row>
        <row r="171">
          <cell r="BP171">
            <v>8299704.0954828011</v>
          </cell>
          <cell r="BX171">
            <v>1934662.9593200001</v>
          </cell>
        </row>
        <row r="172">
          <cell r="BP172">
            <v>4014112.5420551999</v>
          </cell>
          <cell r="BX172">
            <v>3111715.1488799998</v>
          </cell>
        </row>
        <row r="173">
          <cell r="BP173">
            <v>4423914.8672784008</v>
          </cell>
          <cell r="BX173">
            <v>1992754.4447200003</v>
          </cell>
        </row>
        <row r="174">
          <cell r="BP174">
            <v>5725214.4677727986</v>
          </cell>
          <cell r="BX174">
            <v>1062191.9235199997</v>
          </cell>
        </row>
        <row r="175">
          <cell r="BP175">
            <v>5626546.8729132023</v>
          </cell>
          <cell r="BX175">
            <v>2259657.3786800005</v>
          </cell>
        </row>
        <row r="176">
          <cell r="BP176">
            <v>3976601.2924767993</v>
          </cell>
          <cell r="BX176">
            <v>1714052.2812399999</v>
          </cell>
        </row>
        <row r="177">
          <cell r="BP177">
            <v>6686328.6710115997</v>
          </cell>
          <cell r="BX177">
            <v>3956407.4976400002</v>
          </cell>
        </row>
        <row r="178">
          <cell r="BP178">
            <v>1907361.262378</v>
          </cell>
          <cell r="BX178">
            <v>832908.84820000001</v>
          </cell>
        </row>
        <row r="179">
          <cell r="BP179">
            <v>1635444.1945296</v>
          </cell>
          <cell r="BX179">
            <v>865314.38864000002</v>
          </cell>
        </row>
        <row r="180">
          <cell r="BP180">
            <v>1002919.2390672</v>
          </cell>
          <cell r="BX180">
            <v>372832.43088</v>
          </cell>
        </row>
        <row r="181">
          <cell r="BP181">
            <v>8042231.5529556004</v>
          </cell>
          <cell r="BX181">
            <v>1874646.0496400001</v>
          </cell>
        </row>
        <row r="182">
          <cell r="BP182">
            <v>3683058.1022820002</v>
          </cell>
          <cell r="BX182">
            <v>2080823.7866000002</v>
          </cell>
        </row>
        <row r="183">
          <cell r="BP183">
            <v>10047879.0125532</v>
          </cell>
          <cell r="BX183">
            <v>3601390.3270800002</v>
          </cell>
        </row>
        <row r="184">
          <cell r="BP184">
            <v>5455105.8556748005</v>
          </cell>
          <cell r="BX184">
            <v>2282471.0693200002</v>
          </cell>
        </row>
        <row r="185">
          <cell r="BP185">
            <v>1894678.2484811998</v>
          </cell>
          <cell r="BX185">
            <v>1468742.8282799998</v>
          </cell>
        </row>
        <row r="186">
          <cell r="BP186">
            <v>1217613.5555895998</v>
          </cell>
          <cell r="BX186">
            <v>531708.97623999987</v>
          </cell>
        </row>
        <row r="187">
          <cell r="BP187">
            <v>4672533.6436271993</v>
          </cell>
          <cell r="BX187">
            <v>955528.35248</v>
          </cell>
        </row>
        <row r="188">
          <cell r="BP188">
            <v>3502200.4215744003</v>
          </cell>
          <cell r="BX188">
            <v>746737.82975999999</v>
          </cell>
        </row>
        <row r="189">
          <cell r="BP189">
            <v>2077109.5739940002</v>
          </cell>
          <cell r="BX189">
            <v>1098999.7746000001</v>
          </cell>
        </row>
        <row r="190">
          <cell r="BP190">
            <v>5561457.6207319992</v>
          </cell>
          <cell r="BX190">
            <v>1238631.9867999998</v>
          </cell>
        </row>
        <row r="191">
          <cell r="BP191">
            <v>5450166.6109020002</v>
          </cell>
          <cell r="BX191">
            <v>1345720.15084</v>
          </cell>
        </row>
        <row r="192">
          <cell r="BP192">
            <v>1771196.0451276</v>
          </cell>
          <cell r="BX192">
            <v>354949.10723999998</v>
          </cell>
        </row>
        <row r="193">
          <cell r="BP193">
            <v>1809887.4336347997</v>
          </cell>
          <cell r="BX193">
            <v>394310.98771999992</v>
          </cell>
        </row>
        <row r="194">
          <cell r="BP194">
            <v>1806840.5862779999</v>
          </cell>
          <cell r="BX194">
            <v>956000.31019999995</v>
          </cell>
        </row>
        <row r="195">
          <cell r="BP195">
            <v>2418061.1837252001</v>
          </cell>
          <cell r="BX195">
            <v>538543.69348000002</v>
          </cell>
        </row>
        <row r="196">
          <cell r="BP196">
            <v>2582244.6934283995</v>
          </cell>
          <cell r="BX196">
            <v>1366267.0335599999</v>
          </cell>
        </row>
        <row r="197">
          <cell r="BP197">
            <v>1403714.6025864</v>
          </cell>
          <cell r="BX197">
            <v>830600.35655999999</v>
          </cell>
        </row>
        <row r="198">
          <cell r="BP198">
            <v>7052345.1768067982</v>
          </cell>
          <cell r="BX198">
            <v>1261600.2105199997</v>
          </cell>
        </row>
        <row r="199">
          <cell r="BP199">
            <v>5901864.8310024003</v>
          </cell>
          <cell r="BX199">
            <v>2370226.8397599999</v>
          </cell>
        </row>
        <row r="200">
          <cell r="BP200">
            <v>1343213.1172408003</v>
          </cell>
          <cell r="BX200">
            <v>750398.3895200002</v>
          </cell>
        </row>
        <row r="201">
          <cell r="BP201">
            <v>2422007.3312083995</v>
          </cell>
          <cell r="BX201">
            <v>1217089.1111599999</v>
          </cell>
        </row>
        <row r="202">
          <cell r="BP202">
            <v>8230957.4163908008</v>
          </cell>
          <cell r="BX202">
            <v>1755001.5813200001</v>
          </cell>
        </row>
        <row r="203">
          <cell r="BP203">
            <v>1943702.7652068003</v>
          </cell>
          <cell r="BX203">
            <v>722566.08372000011</v>
          </cell>
        </row>
        <row r="204">
          <cell r="BP204">
            <v>5058441.7190111997</v>
          </cell>
          <cell r="BX204">
            <v>3242590.8455199995</v>
          </cell>
        </row>
        <row r="205">
          <cell r="BP205">
            <v>825606.29833760019</v>
          </cell>
          <cell r="BX205">
            <v>285676.91984000005</v>
          </cell>
        </row>
        <row r="206">
          <cell r="BP206">
            <v>6730410.0189247997</v>
          </cell>
          <cell r="BX206">
            <v>3174721.7070399998</v>
          </cell>
        </row>
        <row r="207">
          <cell r="BP207">
            <v>1321862.1517088001</v>
          </cell>
          <cell r="BX207">
            <v>569768.16884000006</v>
          </cell>
        </row>
        <row r="208">
          <cell r="BP208">
            <v>356523.6441104</v>
          </cell>
          <cell r="BX208">
            <v>119238.67696</v>
          </cell>
        </row>
        <row r="209">
          <cell r="BP209">
            <v>1886453.7077879999</v>
          </cell>
          <cell r="BX209">
            <v>410992.0932</v>
          </cell>
        </row>
        <row r="210">
          <cell r="BP210">
            <v>774967.11692399997</v>
          </cell>
          <cell r="BX210">
            <v>410035.51160000003</v>
          </cell>
        </row>
        <row r="211">
          <cell r="BP211">
            <v>2608835.6241584001</v>
          </cell>
          <cell r="BX211">
            <v>1007272.4417600001</v>
          </cell>
        </row>
        <row r="212">
          <cell r="BP212">
            <v>1176183.4209059998</v>
          </cell>
          <cell r="BX212">
            <v>437242.90739999997</v>
          </cell>
        </row>
        <row r="213">
          <cell r="BP213">
            <v>323067.90057360003</v>
          </cell>
          <cell r="BX213">
            <v>141077.68584000002</v>
          </cell>
        </row>
        <row r="214">
          <cell r="BP214">
            <v>0</v>
          </cell>
          <cell r="BX214">
            <v>425729.94099999999</v>
          </cell>
        </row>
        <row r="215">
          <cell r="BP215">
            <v>3913980.4989168001</v>
          </cell>
          <cell r="BX215">
            <v>1709161.7899200001</v>
          </cell>
        </row>
        <row r="216">
          <cell r="BP216">
            <v>1462655.5905416</v>
          </cell>
          <cell r="BX216">
            <v>564731.88824</v>
          </cell>
        </row>
        <row r="217">
          <cell r="BP217">
            <v>3650181.8232152001</v>
          </cell>
          <cell r="BX217">
            <v>1409336.6112800001</v>
          </cell>
        </row>
        <row r="218">
          <cell r="BP218">
            <v>5455198.2350580003</v>
          </cell>
          <cell r="BX218">
            <v>2490958.0982000004</v>
          </cell>
        </row>
        <row r="219">
          <cell r="BP219">
            <v>19983311.712000001</v>
          </cell>
          <cell r="BX219">
            <v>4531363.2</v>
          </cell>
        </row>
        <row r="220">
          <cell r="BP220">
            <v>12074909.184</v>
          </cell>
          <cell r="BX220">
            <v>5861606.4000000004</v>
          </cell>
        </row>
        <row r="221">
          <cell r="BP221">
            <v>2483287.5158676002</v>
          </cell>
          <cell r="BX221">
            <v>997304.22323999996</v>
          </cell>
        </row>
        <row r="222">
          <cell r="BP222">
            <v>1991850.1004584001</v>
          </cell>
          <cell r="BX222">
            <v>740464.72136000008</v>
          </cell>
        </row>
        <row r="223">
          <cell r="BP223">
            <v>1132412.8847512</v>
          </cell>
          <cell r="BX223">
            <v>569051.70088000002</v>
          </cell>
        </row>
        <row r="224">
          <cell r="BP224">
            <v>17142658.443164803</v>
          </cell>
          <cell r="BX224">
            <v>3012769.4979200005</v>
          </cell>
        </row>
        <row r="225">
          <cell r="BP225">
            <v>9812749.4220391996</v>
          </cell>
          <cell r="BX225">
            <v>2092270.6656799999</v>
          </cell>
        </row>
        <row r="226">
          <cell r="BP226">
            <v>3071105.4829883995</v>
          </cell>
          <cell r="BX226">
            <v>1469428.4607599999</v>
          </cell>
        </row>
        <row r="227">
          <cell r="BP227">
            <v>5353434.7639343999</v>
          </cell>
          <cell r="BX227">
            <v>1117627.2993600001</v>
          </cell>
        </row>
        <row r="228">
          <cell r="BP228">
            <v>17567035.199999999</v>
          </cell>
          <cell r="BX228">
            <v>3912480</v>
          </cell>
        </row>
        <row r="229">
          <cell r="BP229">
            <v>2556487.9141048002</v>
          </cell>
          <cell r="BX229">
            <v>1284667.2935200001</v>
          </cell>
        </row>
        <row r="230">
          <cell r="BP230">
            <v>1718998.8643827997</v>
          </cell>
          <cell r="BX230">
            <v>318923.72251999995</v>
          </cell>
        </row>
        <row r="231">
          <cell r="BP231">
            <v>2370793.9588736002</v>
          </cell>
          <cell r="BX231">
            <v>1173660.3756800001</v>
          </cell>
        </row>
        <row r="232">
          <cell r="BP232">
            <v>14028019.199999999</v>
          </cell>
          <cell r="BX232">
            <v>6046560</v>
          </cell>
        </row>
        <row r="233">
          <cell r="BP233">
            <v>6641211.0585080003</v>
          </cell>
          <cell r="BX233">
            <v>3337291.9892000002</v>
          </cell>
        </row>
        <row r="234">
          <cell r="BP234">
            <v>646948.3038928</v>
          </cell>
          <cell r="BX234">
            <v>249786.98991999999</v>
          </cell>
        </row>
        <row r="235">
          <cell r="BP235">
            <v>9002504.3340959977</v>
          </cell>
          <cell r="BX235">
            <v>3215180.1193199996</v>
          </cell>
        </row>
        <row r="236">
          <cell r="BP236">
            <v>8961196.8419271987</v>
          </cell>
          <cell r="BX236">
            <v>4436236.0603599995</v>
          </cell>
        </row>
        <row r="237">
          <cell r="BP237">
            <v>14183902.7733468</v>
          </cell>
          <cell r="BX237">
            <v>5696346.4953199998</v>
          </cell>
        </row>
        <row r="238">
          <cell r="BP238">
            <v>3044916.4096000004</v>
          </cell>
          <cell r="BX238">
            <v>1903072.7560000001</v>
          </cell>
        </row>
        <row r="239">
          <cell r="BP239">
            <v>18392896.454503998</v>
          </cell>
          <cell r="BX239">
            <v>5765798.2615999999</v>
          </cell>
        </row>
        <row r="240">
          <cell r="BP240">
            <v>12554149.188599197</v>
          </cell>
          <cell r="BX240">
            <v>4847161.8488799995</v>
          </cell>
        </row>
        <row r="241">
          <cell r="BP241">
            <v>6215754.4438548004</v>
          </cell>
          <cell r="BX241">
            <v>3472488.5161200003</v>
          </cell>
        </row>
        <row r="242">
          <cell r="BP242">
            <v>8876702.9732471984</v>
          </cell>
          <cell r="BX242">
            <v>4053289.0288799996</v>
          </cell>
        </row>
        <row r="243">
          <cell r="BP243">
            <v>2438662.6308200001</v>
          </cell>
          <cell r="BX243">
            <v>1362381.358</v>
          </cell>
        </row>
        <row r="244">
          <cell r="BP244">
            <v>3568215.5939612002</v>
          </cell>
          <cell r="BX244">
            <v>760813.55947999994</v>
          </cell>
        </row>
        <row r="245">
          <cell r="BP245">
            <v>2189279.1835720004</v>
          </cell>
          <cell r="BX245">
            <v>916016.39480000001</v>
          </cell>
        </row>
        <row r="246">
          <cell r="BP246">
            <v>1320509.1198936</v>
          </cell>
          <cell r="BX246">
            <v>509849.08104000002</v>
          </cell>
        </row>
        <row r="247">
          <cell r="BP247">
            <v>3857384.1718983995</v>
          </cell>
          <cell r="BX247">
            <v>1845638.3597599999</v>
          </cell>
        </row>
        <row r="248">
          <cell r="BP248">
            <v>3464581.8573131994</v>
          </cell>
          <cell r="BX248">
            <v>2050048.4362799998</v>
          </cell>
        </row>
        <row r="249">
          <cell r="BP249">
            <v>4584892.0200875998</v>
          </cell>
          <cell r="BX249">
            <v>2093558.0000400001</v>
          </cell>
        </row>
        <row r="250">
          <cell r="BP250">
            <v>16803355.302442797</v>
          </cell>
          <cell r="BX250">
            <v>3176437.6753199995</v>
          </cell>
        </row>
        <row r="251">
          <cell r="BP251">
            <v>6469229.4651712012</v>
          </cell>
          <cell r="BX251">
            <v>3614094.6732800007</v>
          </cell>
        </row>
        <row r="252">
          <cell r="BP252">
            <v>814232.11590240011</v>
          </cell>
          <cell r="BX252">
            <v>327000.84976000001</v>
          </cell>
        </row>
        <row r="253">
          <cell r="BP253">
            <v>8500752</v>
          </cell>
          <cell r="BX253">
            <v>3556800</v>
          </cell>
        </row>
        <row r="254">
          <cell r="BP254">
            <v>2449763.0590055999</v>
          </cell>
          <cell r="BX254">
            <v>1449563.9402400001</v>
          </cell>
        </row>
        <row r="255">
          <cell r="BP255">
            <v>9045162.6847763993</v>
          </cell>
          <cell r="BX255">
            <v>1535681.27076</v>
          </cell>
        </row>
        <row r="256">
          <cell r="BP256">
            <v>15870317.978969997</v>
          </cell>
          <cell r="BX256">
            <v>6223654.1093999995</v>
          </cell>
        </row>
        <row r="257">
          <cell r="BP257">
            <v>2614513.1333567998</v>
          </cell>
          <cell r="BX257">
            <v>689845.15391999995</v>
          </cell>
        </row>
        <row r="258">
          <cell r="BP258">
            <v>13013404.6998384</v>
          </cell>
          <cell r="BX258">
            <v>8184531.2577599995</v>
          </cell>
        </row>
        <row r="259">
          <cell r="BP259">
            <v>1906320.6568120001</v>
          </cell>
          <cell r="BX259">
            <v>957950.07880000002</v>
          </cell>
        </row>
        <row r="260">
          <cell r="BP260">
            <v>6532672.9022099981</v>
          </cell>
          <cell r="BX260">
            <v>3456440.6889999993</v>
          </cell>
        </row>
        <row r="261">
          <cell r="BP261">
            <v>6744883.6820456004</v>
          </cell>
          <cell r="BX261">
            <v>2604202.1938400003</v>
          </cell>
        </row>
        <row r="262">
          <cell r="BP262">
            <v>4164849.0268476</v>
          </cell>
          <cell r="BX262">
            <v>683883.25563999999</v>
          </cell>
        </row>
        <row r="263">
          <cell r="BP263">
            <v>7562978.6209692005</v>
          </cell>
          <cell r="BX263">
            <v>1762932.0794800001</v>
          </cell>
        </row>
        <row r="264">
          <cell r="BP264">
            <v>7520991.9365983997</v>
          </cell>
          <cell r="BX264">
            <v>4201671.4729599999</v>
          </cell>
        </row>
        <row r="265">
          <cell r="BP265">
            <v>13228084.084519198</v>
          </cell>
          <cell r="BX265">
            <v>5534763.2152799992</v>
          </cell>
        </row>
        <row r="266">
          <cell r="BP266">
            <v>3410402.6359364004</v>
          </cell>
          <cell r="BX266">
            <v>977192.73236000002</v>
          </cell>
        </row>
        <row r="267">
          <cell r="BP267">
            <v>8320194.7782927994</v>
          </cell>
          <cell r="BX267">
            <v>2195302.0523199998</v>
          </cell>
        </row>
        <row r="268">
          <cell r="BP268">
            <v>5342183.2469355995</v>
          </cell>
          <cell r="BX268">
            <v>2684514.1944399998</v>
          </cell>
        </row>
        <row r="269">
          <cell r="BP269">
            <v>16724571.552000001</v>
          </cell>
          <cell r="BX269">
            <v>3222460.8</v>
          </cell>
        </row>
        <row r="270">
          <cell r="BP270">
            <v>6357419.5446996</v>
          </cell>
          <cell r="BX270">
            <v>2553180.5400399999</v>
          </cell>
        </row>
        <row r="271">
          <cell r="BP271">
            <v>2659570.4182839999</v>
          </cell>
          <cell r="BX271">
            <v>701733.61959999998</v>
          </cell>
        </row>
        <row r="272">
          <cell r="BP272">
            <v>3223244.2407255992</v>
          </cell>
          <cell r="BX272">
            <v>1244495.8458399998</v>
          </cell>
        </row>
        <row r="273">
          <cell r="BP273">
            <v>4256158.7680508001</v>
          </cell>
          <cell r="BX273">
            <v>2377742.32852</v>
          </cell>
        </row>
        <row r="274">
          <cell r="BP274">
            <v>2540591.0445915996</v>
          </cell>
          <cell r="BX274">
            <v>980923.18323999993</v>
          </cell>
        </row>
        <row r="275">
          <cell r="BP275">
            <v>8007869.2825664002</v>
          </cell>
          <cell r="BX275">
            <v>1604783.4233599999</v>
          </cell>
        </row>
        <row r="276">
          <cell r="BP276">
            <v>3224336.4023052002</v>
          </cell>
          <cell r="BX276">
            <v>1472299.7270800001</v>
          </cell>
        </row>
        <row r="277">
          <cell r="BP277">
            <v>612126.76753280009</v>
          </cell>
          <cell r="BX277">
            <v>307601.39072000002</v>
          </cell>
        </row>
        <row r="278">
          <cell r="BP278">
            <v>4437838.17399</v>
          </cell>
          <cell r="BX278">
            <v>3440184.6310000001</v>
          </cell>
        </row>
        <row r="279">
          <cell r="BP279">
            <v>2273506.56</v>
          </cell>
          <cell r="BX279">
            <v>1209312</v>
          </cell>
        </row>
        <row r="280">
          <cell r="BP280">
            <v>3670681.2364872</v>
          </cell>
          <cell r="BX280">
            <v>1474169.1712799999</v>
          </cell>
        </row>
        <row r="281">
          <cell r="BP281">
            <v>7741238.9179475997</v>
          </cell>
          <cell r="BX281">
            <v>1724106.6632399999</v>
          </cell>
        </row>
        <row r="282">
          <cell r="BP282">
            <v>2189635.8774576001</v>
          </cell>
          <cell r="BX282">
            <v>510404.63344000001</v>
          </cell>
        </row>
        <row r="283">
          <cell r="BP283">
            <v>6401941.9686143994</v>
          </cell>
          <cell r="BX283">
            <v>2883757.6435199995</v>
          </cell>
        </row>
        <row r="284">
          <cell r="BP284">
            <v>6945121.4226107998</v>
          </cell>
          <cell r="BX284">
            <v>1618909.42252</v>
          </cell>
        </row>
        <row r="285">
          <cell r="BP285">
            <v>6007996.1544876006</v>
          </cell>
          <cell r="BX285">
            <v>2412849.86124</v>
          </cell>
        </row>
        <row r="286">
          <cell r="BP286">
            <v>24816083.5049868</v>
          </cell>
          <cell r="BX286">
            <v>5406554.1405199999</v>
          </cell>
        </row>
        <row r="287">
          <cell r="BP287">
            <v>15328815.833011199</v>
          </cell>
          <cell r="BX287">
            <v>6999459.2844799999</v>
          </cell>
        </row>
        <row r="288">
          <cell r="BP288">
            <v>4847980.2623355994</v>
          </cell>
          <cell r="BX288">
            <v>2708368.8616399998</v>
          </cell>
        </row>
        <row r="289">
          <cell r="BP289">
            <v>17008335.139395598</v>
          </cell>
          <cell r="BX289">
            <v>3098057.4024399999</v>
          </cell>
        </row>
        <row r="290">
          <cell r="BP290">
            <v>2156841.3529208004</v>
          </cell>
          <cell r="BX290">
            <v>902444.08072000009</v>
          </cell>
        </row>
        <row r="291">
          <cell r="BP291">
            <v>5568415.810308001</v>
          </cell>
          <cell r="BX291">
            <v>4124752.4520800002</v>
          </cell>
        </row>
        <row r="292">
          <cell r="BP292">
            <v>5236224.3011935987</v>
          </cell>
          <cell r="BX292">
            <v>2163729.0500799995</v>
          </cell>
        </row>
        <row r="293">
          <cell r="BP293">
            <v>4397091.0594156003</v>
          </cell>
          <cell r="BX293">
            <v>2326503.2060400001</v>
          </cell>
        </row>
        <row r="294">
          <cell r="BP294">
            <v>6059005.0944072008</v>
          </cell>
          <cell r="BX294">
            <v>2766668.9928800003</v>
          </cell>
        </row>
        <row r="295">
          <cell r="BP295">
            <v>6852147.5595143987</v>
          </cell>
          <cell r="BX295">
            <v>3278539.5021599997</v>
          </cell>
        </row>
        <row r="296">
          <cell r="BP296">
            <v>4606204.5755388001</v>
          </cell>
          <cell r="BX296">
            <v>2103289.76052</v>
          </cell>
        </row>
        <row r="297">
          <cell r="BP297">
            <v>2428139.1260672002</v>
          </cell>
          <cell r="BX297">
            <v>937505.45408000005</v>
          </cell>
        </row>
        <row r="298">
          <cell r="BP298">
            <v>20826763.253295999</v>
          </cell>
          <cell r="BX298">
            <v>4091702.0143999998</v>
          </cell>
        </row>
        <row r="299">
          <cell r="BP299">
            <v>3049107.2963415999</v>
          </cell>
          <cell r="BX299">
            <v>1275777.1114399999</v>
          </cell>
        </row>
        <row r="300">
          <cell r="BP300">
            <v>3168021.6329579996</v>
          </cell>
          <cell r="BX300">
            <v>1676201.9221999999</v>
          </cell>
        </row>
        <row r="301">
          <cell r="BP301">
            <v>1010338.3675944002</v>
          </cell>
          <cell r="BX301">
            <v>405758.38056000002</v>
          </cell>
        </row>
        <row r="302">
          <cell r="BP302">
            <v>4573562.0813792003</v>
          </cell>
          <cell r="BX302">
            <v>975173.15168000001</v>
          </cell>
        </row>
        <row r="303">
          <cell r="BP303">
            <v>2846531.1817799998</v>
          </cell>
          <cell r="BX303">
            <v>862585.20659999992</v>
          </cell>
        </row>
        <row r="304">
          <cell r="BP304">
            <v>1836179.3966516</v>
          </cell>
          <cell r="BX304">
            <v>801825.06403999997</v>
          </cell>
        </row>
        <row r="305">
          <cell r="BP305">
            <v>0</v>
          </cell>
          <cell r="BX305">
            <v>2604404.0323600001</v>
          </cell>
        </row>
        <row r="306">
          <cell r="BP306">
            <v>26374801.224028401</v>
          </cell>
          <cell r="BX306">
            <v>5848071.2248400003</v>
          </cell>
        </row>
        <row r="307">
          <cell r="BP307">
            <v>3482608.3847360001</v>
          </cell>
          <cell r="BX307">
            <v>1724063.5568000001</v>
          </cell>
        </row>
        <row r="308">
          <cell r="BP308">
            <v>8358361.2642348008</v>
          </cell>
          <cell r="BX308">
            <v>2995828.4101200001</v>
          </cell>
        </row>
        <row r="309">
          <cell r="BP309">
            <v>1488314.4858400002</v>
          </cell>
          <cell r="BX309">
            <v>298259.41600000003</v>
          </cell>
        </row>
        <row r="310">
          <cell r="BP310">
            <v>3622056.2355432003</v>
          </cell>
          <cell r="BX310">
            <v>756170.40408000001</v>
          </cell>
        </row>
        <row r="311">
          <cell r="BP311">
            <v>1271646.3568484001</v>
          </cell>
          <cell r="BX311">
            <v>555304.08596000005</v>
          </cell>
        </row>
        <row r="312">
          <cell r="BP312">
            <v>5782908.9846527996</v>
          </cell>
          <cell r="BX312">
            <v>2215673.9404799999</v>
          </cell>
        </row>
        <row r="313">
          <cell r="BP313">
            <v>2709292.7104047998</v>
          </cell>
          <cell r="BX313">
            <v>1133595.2763199999</v>
          </cell>
        </row>
        <row r="314">
          <cell r="BP314">
            <v>5290985.6002016002</v>
          </cell>
          <cell r="BX314">
            <v>2619299.8020800003</v>
          </cell>
        </row>
        <row r="315">
          <cell r="BP315">
            <v>3922218.4042859999</v>
          </cell>
          <cell r="BX315">
            <v>983012.13139999995</v>
          </cell>
        </row>
        <row r="316">
          <cell r="BP316">
            <v>3890731.4917223998</v>
          </cell>
          <cell r="BX316">
            <v>1562542.7677599997</v>
          </cell>
        </row>
        <row r="317">
          <cell r="BP317">
            <v>3410787.3851688006</v>
          </cell>
          <cell r="BX317">
            <v>1316906.3263200002</v>
          </cell>
        </row>
        <row r="318">
          <cell r="BP318">
            <v>4734455.2112103999</v>
          </cell>
          <cell r="BX318">
            <v>2343789.7085199999</v>
          </cell>
        </row>
        <row r="319">
          <cell r="BP319">
            <v>6571037.8734000009</v>
          </cell>
          <cell r="BX319">
            <v>2959926.97</v>
          </cell>
        </row>
        <row r="320">
          <cell r="BP320">
            <v>3479174.6452735993</v>
          </cell>
          <cell r="BX320">
            <v>792522.69823999994</v>
          </cell>
        </row>
        <row r="321">
          <cell r="BP321">
            <v>5776902.1370164007</v>
          </cell>
          <cell r="BX321">
            <v>1378735.59356</v>
          </cell>
        </row>
        <row r="322">
          <cell r="BP322">
            <v>4728028.4005396003</v>
          </cell>
          <cell r="BX322">
            <v>1247500.8972400001</v>
          </cell>
        </row>
        <row r="323">
          <cell r="BP323">
            <v>1248072.3971455998</v>
          </cell>
          <cell r="BX323">
            <v>588713.39487999992</v>
          </cell>
        </row>
        <row r="324">
          <cell r="BP324">
            <v>948985.45842879999</v>
          </cell>
          <cell r="BX324">
            <v>362208.19023999997</v>
          </cell>
        </row>
        <row r="325">
          <cell r="BP325">
            <v>3011911.8834895999</v>
          </cell>
          <cell r="BX325">
            <v>642198.69583999994</v>
          </cell>
        </row>
        <row r="326">
          <cell r="BP326">
            <v>4171730.0479919994</v>
          </cell>
          <cell r="BX326">
            <v>1495243.7447999998</v>
          </cell>
        </row>
        <row r="327">
          <cell r="BP327">
            <v>5215741.0039799996</v>
          </cell>
          <cell r="BX327">
            <v>2094675.1019999995</v>
          </cell>
        </row>
        <row r="328">
          <cell r="BP328">
            <v>7924742.9272128018</v>
          </cell>
          <cell r="BX328">
            <v>4306925.503920001</v>
          </cell>
        </row>
        <row r="329">
          <cell r="BP329">
            <v>8134496.024642</v>
          </cell>
          <cell r="BX329">
            <v>1698224.6398</v>
          </cell>
        </row>
        <row r="330">
          <cell r="BP330">
            <v>2745102.9331284002</v>
          </cell>
          <cell r="BX330">
            <v>1102450.97716</v>
          </cell>
        </row>
        <row r="331">
          <cell r="BP331">
            <v>963743.90266960021</v>
          </cell>
          <cell r="BX331">
            <v>403240.12664000009</v>
          </cell>
        </row>
        <row r="332">
          <cell r="BP332">
            <v>3329781.2764320001</v>
          </cell>
          <cell r="BX332">
            <v>1337261.5567999999</v>
          </cell>
        </row>
        <row r="333">
          <cell r="BP333">
            <v>3894509.1169348005</v>
          </cell>
          <cell r="BX333">
            <v>1347581.0093200002</v>
          </cell>
        </row>
        <row r="334">
          <cell r="BP334">
            <v>4349350.9322172003</v>
          </cell>
          <cell r="BX334">
            <v>1986004.9918800001</v>
          </cell>
        </row>
        <row r="335">
          <cell r="BP335">
            <v>5489596.7952800002</v>
          </cell>
          <cell r="BX335">
            <v>2744798.3976400001</v>
          </cell>
        </row>
        <row r="336">
          <cell r="BP336">
            <v>3963067.4315543999</v>
          </cell>
          <cell r="BX336">
            <v>1809619.83176</v>
          </cell>
        </row>
        <row r="337">
          <cell r="BP337">
            <v>5888964.6151856007</v>
          </cell>
          <cell r="BX337">
            <v>2571600.2686400004</v>
          </cell>
        </row>
        <row r="338">
          <cell r="BP338">
            <v>2201713.4224280003</v>
          </cell>
          <cell r="BX338">
            <v>921219.00520000001</v>
          </cell>
        </row>
        <row r="339">
          <cell r="BP339">
            <v>6240456.5612375988</v>
          </cell>
          <cell r="BX339">
            <v>2159327.5298399995</v>
          </cell>
        </row>
        <row r="340">
          <cell r="BP340">
            <v>0</v>
          </cell>
          <cell r="BX340">
            <v>4562671.1020800006</v>
          </cell>
        </row>
        <row r="341">
          <cell r="BP341">
            <v>823948.85433640005</v>
          </cell>
          <cell r="BX341">
            <v>359802.99316000001</v>
          </cell>
        </row>
        <row r="342">
          <cell r="BP342">
            <v>18910664.856163602</v>
          </cell>
          <cell r="BX342">
            <v>3574794.8688400001</v>
          </cell>
        </row>
        <row r="343">
          <cell r="BP343">
            <v>6268488.6822323995</v>
          </cell>
          <cell r="BX343">
            <v>1256210.1567599999</v>
          </cell>
        </row>
        <row r="344">
          <cell r="BP344">
            <v>3599524.8702503997</v>
          </cell>
          <cell r="BX344">
            <v>1904510.51336</v>
          </cell>
        </row>
        <row r="345">
          <cell r="BP345">
            <v>1717853.1214884003</v>
          </cell>
          <cell r="BX345">
            <v>638607.10836000007</v>
          </cell>
        </row>
        <row r="346">
          <cell r="BP346">
            <v>4956585.1552672004</v>
          </cell>
          <cell r="BX346">
            <v>2453755.0273600002</v>
          </cell>
        </row>
        <row r="347">
          <cell r="BP347">
            <v>1753934.6685744</v>
          </cell>
          <cell r="BX347">
            <v>790060.66151999997</v>
          </cell>
        </row>
        <row r="348">
          <cell r="BP348">
            <v>437891.3393088</v>
          </cell>
          <cell r="BX348">
            <v>197248.35103999998</v>
          </cell>
        </row>
        <row r="349">
          <cell r="BP349">
            <v>7385073.1059975997</v>
          </cell>
          <cell r="BX349">
            <v>1253832.4458399999</v>
          </cell>
        </row>
        <row r="350">
          <cell r="BP350">
            <v>7400534.6858300008</v>
          </cell>
          <cell r="BX350">
            <v>1323888.1370000001</v>
          </cell>
        </row>
        <row r="351">
          <cell r="BP351">
            <v>2774246.1673212</v>
          </cell>
          <cell r="BX351">
            <v>646677.42827999999</v>
          </cell>
        </row>
        <row r="352">
          <cell r="BP352">
            <v>12062780.399670001</v>
          </cell>
          <cell r="BX352">
            <v>2297672.4570800001</v>
          </cell>
        </row>
        <row r="353">
          <cell r="BP353">
            <v>4333938.845652</v>
          </cell>
          <cell r="BX353">
            <v>1553383.0988</v>
          </cell>
        </row>
        <row r="354">
          <cell r="BP354">
            <v>1528909.6374187996</v>
          </cell>
          <cell r="BX354">
            <v>590312.6013199999</v>
          </cell>
        </row>
        <row r="355">
          <cell r="BP355">
            <v>5396710.1107347999</v>
          </cell>
          <cell r="BX355">
            <v>2582157.9477200001</v>
          </cell>
        </row>
        <row r="356">
          <cell r="BP356">
            <v>3699315.6289440002</v>
          </cell>
          <cell r="BX356">
            <v>3082763.0241200002</v>
          </cell>
        </row>
        <row r="357">
          <cell r="BP357">
            <v>3113343.4630843997</v>
          </cell>
          <cell r="BX357">
            <v>1202063.1131599999</v>
          </cell>
        </row>
        <row r="358">
          <cell r="BP358">
            <v>3084223.7895299993</v>
          </cell>
          <cell r="BX358">
            <v>561789.39699999988</v>
          </cell>
        </row>
        <row r="359">
          <cell r="BP359">
            <v>14205562.297799602</v>
          </cell>
          <cell r="BX359">
            <v>3163822.3380400003</v>
          </cell>
        </row>
        <row r="360">
          <cell r="BP360">
            <v>29282.870307599998</v>
          </cell>
          <cell r="BX360">
            <v>10495.65244</v>
          </cell>
        </row>
        <row r="361">
          <cell r="BP361">
            <v>5336431.1466024006</v>
          </cell>
          <cell r="BX361">
            <v>2436726.5509600001</v>
          </cell>
        </row>
        <row r="362">
          <cell r="BP362">
            <v>16742150.3612948</v>
          </cell>
          <cell r="BX362">
            <v>2995017.9537200001</v>
          </cell>
        </row>
        <row r="363">
          <cell r="BP363">
            <v>2229067.4727984001</v>
          </cell>
          <cell r="BX363">
            <v>932664.21455999999</v>
          </cell>
        </row>
        <row r="364">
          <cell r="BP364">
            <v>6986638.9504391998</v>
          </cell>
          <cell r="BX364">
            <v>3264784.5562799997</v>
          </cell>
        </row>
        <row r="365">
          <cell r="BP365">
            <v>5397587.8875775998</v>
          </cell>
          <cell r="BX365">
            <v>2582577.93664</v>
          </cell>
        </row>
        <row r="366">
          <cell r="BP366">
            <v>2902451.5726492</v>
          </cell>
          <cell r="BX366">
            <v>1388732.8098800001</v>
          </cell>
        </row>
        <row r="367">
          <cell r="BP367">
            <v>0</v>
          </cell>
          <cell r="BX367">
            <v>111156.13548000001</v>
          </cell>
        </row>
        <row r="368">
          <cell r="BP368">
            <v>7626506.2719664006</v>
          </cell>
          <cell r="BX368">
            <v>2012270.78416</v>
          </cell>
        </row>
        <row r="369">
          <cell r="BP369">
            <v>6008807.3787611993</v>
          </cell>
          <cell r="BX369">
            <v>1037790.5662799998</v>
          </cell>
        </row>
        <row r="370">
          <cell r="BP370">
            <v>6373074.2400000002</v>
          </cell>
          <cell r="BX370">
            <v>2205216</v>
          </cell>
        </row>
        <row r="371">
          <cell r="BP371">
            <v>987408.00294760009</v>
          </cell>
          <cell r="BX371">
            <v>341663.66884</v>
          </cell>
        </row>
        <row r="372">
          <cell r="BP372">
            <v>3191655.2313048006</v>
          </cell>
          <cell r="BX372">
            <v>1281789.2495200001</v>
          </cell>
        </row>
        <row r="373">
          <cell r="BP373">
            <v>9217819.5431139991</v>
          </cell>
          <cell r="BX373">
            <v>3559003.6845999998</v>
          </cell>
        </row>
        <row r="374">
          <cell r="BP374">
            <v>4400036.4189183991</v>
          </cell>
          <cell r="BX374">
            <v>791373.45663999987</v>
          </cell>
        </row>
        <row r="375">
          <cell r="BP375">
            <v>9561242.0718827993</v>
          </cell>
          <cell r="BX375">
            <v>2083059.2749199998</v>
          </cell>
        </row>
        <row r="376">
          <cell r="BP376">
            <v>7788896.7053247998</v>
          </cell>
          <cell r="BX376">
            <v>3357283.0626400001</v>
          </cell>
        </row>
        <row r="377">
          <cell r="BP377">
            <v>2530507.9145579999</v>
          </cell>
          <cell r="BX377">
            <v>1105025.2901999999</v>
          </cell>
        </row>
        <row r="378">
          <cell r="BP378">
            <v>1292601.7749007999</v>
          </cell>
          <cell r="BX378">
            <v>540837.56271999993</v>
          </cell>
        </row>
        <row r="379">
          <cell r="BP379">
            <v>2406411.6014275998</v>
          </cell>
          <cell r="BX379">
            <v>1006866.7788399999</v>
          </cell>
        </row>
        <row r="380">
          <cell r="BP380">
            <v>3595593.5022592004</v>
          </cell>
          <cell r="BX380">
            <v>1372363.9321600001</v>
          </cell>
        </row>
        <row r="381">
          <cell r="BP381">
            <v>23884106.561109595</v>
          </cell>
          <cell r="BX381">
            <v>5440570.970639999</v>
          </cell>
        </row>
        <row r="382">
          <cell r="BP382">
            <v>6041977.4476308003</v>
          </cell>
          <cell r="BX382">
            <v>2426496.96692</v>
          </cell>
        </row>
        <row r="383">
          <cell r="BP383">
            <v>2483103.6827584002</v>
          </cell>
          <cell r="BX383">
            <v>859205.42656000005</v>
          </cell>
        </row>
        <row r="384">
          <cell r="BP384">
            <v>3426470.9688976002</v>
          </cell>
          <cell r="BX384">
            <v>1696272.75688</v>
          </cell>
        </row>
        <row r="385">
          <cell r="BP385">
            <v>9307497.4762484003</v>
          </cell>
          <cell r="BX385">
            <v>1865229.9551599999</v>
          </cell>
        </row>
        <row r="386">
          <cell r="BP386">
            <v>7677119.4044635994</v>
          </cell>
          <cell r="BX386">
            <v>3212183.8512399998</v>
          </cell>
        </row>
        <row r="387">
          <cell r="BP387">
            <v>4807606.5038716001</v>
          </cell>
          <cell r="BX387">
            <v>2011550.8384399998</v>
          </cell>
        </row>
        <row r="388">
          <cell r="BP388">
            <v>4968297.1634556009</v>
          </cell>
          <cell r="BX388">
            <v>2078785.4240400004</v>
          </cell>
        </row>
        <row r="389">
          <cell r="BP389">
            <v>3605810.3196596</v>
          </cell>
          <cell r="BX389">
            <v>1574589.6592399999</v>
          </cell>
        </row>
        <row r="390">
          <cell r="BP390">
            <v>9196702.4686992019</v>
          </cell>
          <cell r="BX390">
            <v>2304937.9620800004</v>
          </cell>
        </row>
        <row r="391">
          <cell r="BP391">
            <v>5271348.3263999997</v>
          </cell>
          <cell r="BX391">
            <v>2117007.3599999999</v>
          </cell>
        </row>
        <row r="392">
          <cell r="BP392">
            <v>5540486.5050392002</v>
          </cell>
          <cell r="BX392">
            <v>2650950.4808800002</v>
          </cell>
        </row>
        <row r="393">
          <cell r="BP393">
            <v>0</v>
          </cell>
          <cell r="BX393">
            <v>1014401.00008</v>
          </cell>
        </row>
        <row r="394">
          <cell r="BP394">
            <v>3805880.9624524005</v>
          </cell>
          <cell r="BX394">
            <v>1004190.2275600001</v>
          </cell>
        </row>
        <row r="395">
          <cell r="BP395">
            <v>2658558.9620772004</v>
          </cell>
          <cell r="BX395">
            <v>1067694.36228</v>
          </cell>
        </row>
        <row r="396">
          <cell r="BP396">
            <v>3876974.8597215991</v>
          </cell>
          <cell r="BX396">
            <v>1496901.4902399997</v>
          </cell>
        </row>
        <row r="397">
          <cell r="BP397">
            <v>1205936.6288112001</v>
          </cell>
          <cell r="BX397">
            <v>262731.29168000002</v>
          </cell>
        </row>
        <row r="398">
          <cell r="BP398">
            <v>1490730.4074623999</v>
          </cell>
          <cell r="BX398">
            <v>623736.57215999998</v>
          </cell>
        </row>
        <row r="399">
          <cell r="BP399">
            <v>4308733.861660799</v>
          </cell>
          <cell r="BX399">
            <v>1475593.7882399997</v>
          </cell>
        </row>
        <row r="400">
          <cell r="BP400">
            <v>2701185.9954300001</v>
          </cell>
          <cell r="BX400">
            <v>492019.30700000003</v>
          </cell>
        </row>
        <row r="401">
          <cell r="BP401">
            <v>1741401.7822655998</v>
          </cell>
          <cell r="BX401">
            <v>691032.4532799999</v>
          </cell>
        </row>
        <row r="402">
          <cell r="BP402">
            <v>339593.7316772</v>
          </cell>
          <cell r="BX402">
            <v>142089.42747999998</v>
          </cell>
        </row>
        <row r="403">
          <cell r="BP403">
            <v>1932999.2884488003</v>
          </cell>
          <cell r="BX403">
            <v>776304.93512000004</v>
          </cell>
        </row>
        <row r="404">
          <cell r="BP404">
            <v>8690359.0400847998</v>
          </cell>
          <cell r="BX404">
            <v>2490074.22352</v>
          </cell>
        </row>
        <row r="405">
          <cell r="BP405">
            <v>4553003.2744872002</v>
          </cell>
          <cell r="BX405">
            <v>1828515.3712800001</v>
          </cell>
        </row>
        <row r="406">
          <cell r="BP406">
            <v>3130165.6795656006</v>
          </cell>
          <cell r="BX406">
            <v>1121923.1826400002</v>
          </cell>
        </row>
        <row r="407">
          <cell r="BP407">
            <v>3686322.7126440001</v>
          </cell>
          <cell r="BX407">
            <v>1523273.8482000001</v>
          </cell>
        </row>
        <row r="408">
          <cell r="BP408">
            <v>4030989.5014428003</v>
          </cell>
          <cell r="BX408">
            <v>1618871.28572</v>
          </cell>
        </row>
        <row r="409">
          <cell r="BP409">
            <v>3059633.5414112001</v>
          </cell>
          <cell r="BX409">
            <v>1280181.39808</v>
          </cell>
        </row>
        <row r="410">
          <cell r="BP410">
            <v>15880503.734440802</v>
          </cell>
          <cell r="BX410">
            <v>3536860.5199200003</v>
          </cell>
        </row>
        <row r="411">
          <cell r="BP411">
            <v>3688106.9427331998</v>
          </cell>
          <cell r="BX411">
            <v>1276161.5718799999</v>
          </cell>
        </row>
        <row r="412">
          <cell r="BP412">
            <v>4989157.8775584009</v>
          </cell>
          <cell r="BX412">
            <v>1516461.3609600002</v>
          </cell>
        </row>
        <row r="413">
          <cell r="BP413">
            <v>2518335.4995552003</v>
          </cell>
          <cell r="BX413">
            <v>1134385.3601600002</v>
          </cell>
        </row>
        <row r="414">
          <cell r="BP414">
            <v>4126704.2094252012</v>
          </cell>
          <cell r="BX414">
            <v>1657310.9274800003</v>
          </cell>
        </row>
        <row r="415">
          <cell r="BP415">
            <v>3938614.1104544005</v>
          </cell>
          <cell r="BX415">
            <v>877196.90656000003</v>
          </cell>
        </row>
        <row r="416">
          <cell r="BP416">
            <v>3445177.1707651992</v>
          </cell>
          <cell r="BX416">
            <v>556571.43307999987</v>
          </cell>
        </row>
        <row r="417">
          <cell r="BP417">
            <v>22270631.123176806</v>
          </cell>
          <cell r="BX417">
            <v>4748535.4207200008</v>
          </cell>
        </row>
        <row r="418">
          <cell r="BP418">
            <v>5954931.1118752006</v>
          </cell>
          <cell r="BX418">
            <v>2491602.9756800001</v>
          </cell>
        </row>
        <row r="419">
          <cell r="BP419">
            <v>5143660.4671868011</v>
          </cell>
          <cell r="BX419">
            <v>1073833.0829200002</v>
          </cell>
        </row>
        <row r="420">
          <cell r="BP420">
            <v>4737786.7008732008</v>
          </cell>
          <cell r="BX420">
            <v>1902725.58268</v>
          </cell>
        </row>
        <row r="421">
          <cell r="BP421">
            <v>811402.25666240021</v>
          </cell>
          <cell r="BX421">
            <v>339498.85216000007</v>
          </cell>
        </row>
        <row r="422">
          <cell r="BP422">
            <v>3815813.5076515996</v>
          </cell>
          <cell r="BX422">
            <v>796620.77403999993</v>
          </cell>
        </row>
        <row r="423">
          <cell r="BP423">
            <v>2437048.4836463998</v>
          </cell>
          <cell r="BX423">
            <v>873494.0801599999</v>
          </cell>
        </row>
        <row r="424">
          <cell r="BP424">
            <v>3784118.7301631998</v>
          </cell>
          <cell r="BX424">
            <v>1704557.9865599999</v>
          </cell>
        </row>
        <row r="425">
          <cell r="BP425">
            <v>2291304.1837296002</v>
          </cell>
          <cell r="BX425">
            <v>1032119.00168</v>
          </cell>
        </row>
        <row r="426">
          <cell r="BP426">
            <v>2583898.6498883995</v>
          </cell>
          <cell r="BX426">
            <v>1037710.3011599998</v>
          </cell>
        </row>
        <row r="427">
          <cell r="BP427">
            <v>3524100.1525392001</v>
          </cell>
          <cell r="BX427">
            <v>1415301.26608</v>
          </cell>
        </row>
        <row r="428">
          <cell r="BP428">
            <v>3304780.6462112004</v>
          </cell>
          <cell r="BX428">
            <v>871973.78528000007</v>
          </cell>
        </row>
        <row r="429">
          <cell r="BP429">
            <v>6066206.4948056005</v>
          </cell>
          <cell r="BX429">
            <v>2506696.8986800001</v>
          </cell>
        </row>
        <row r="430">
          <cell r="BP430">
            <v>2069967.0509855999</v>
          </cell>
          <cell r="BX430">
            <v>945190.43423999997</v>
          </cell>
        </row>
        <row r="431">
          <cell r="BP431">
            <v>1473052.3503072001</v>
          </cell>
          <cell r="BX431">
            <v>591587.28928000003</v>
          </cell>
        </row>
        <row r="432">
          <cell r="BP432">
            <v>4976653.7785067996</v>
          </cell>
          <cell r="BX432">
            <v>2272444.6477199998</v>
          </cell>
        </row>
        <row r="433">
          <cell r="BP433">
            <v>2094102.0722752002</v>
          </cell>
          <cell r="BX433">
            <v>876193.33568000002</v>
          </cell>
        </row>
        <row r="434">
          <cell r="BP434">
            <v>3405595.6190567999</v>
          </cell>
          <cell r="BX434">
            <v>1555066.49272</v>
          </cell>
        </row>
        <row r="435">
          <cell r="BP435">
            <v>5438853.6404020013</v>
          </cell>
          <cell r="BX435">
            <v>1159670.2858000002</v>
          </cell>
        </row>
        <row r="436">
          <cell r="BP436">
            <v>16332256.841893196</v>
          </cell>
          <cell r="BX436">
            <v>3558225.8914799993</v>
          </cell>
        </row>
        <row r="437">
          <cell r="BP437">
            <v>2779596.5960567999</v>
          </cell>
          <cell r="BX437">
            <v>1376037.9188399999</v>
          </cell>
        </row>
        <row r="438">
          <cell r="BP438">
            <v>2496543.8456139998</v>
          </cell>
          <cell r="BX438">
            <v>532312.12059999991</v>
          </cell>
        </row>
        <row r="439">
          <cell r="BP439">
            <v>3013882.0238591996</v>
          </cell>
          <cell r="BX439">
            <v>3139460.4415199999</v>
          </cell>
        </row>
        <row r="440">
          <cell r="BP440">
            <v>2293578.9387264</v>
          </cell>
          <cell r="BX440">
            <v>988611.61152000003</v>
          </cell>
        </row>
        <row r="441">
          <cell r="BP441">
            <v>6069855.8256492009</v>
          </cell>
          <cell r="BX441">
            <v>2771623.6646800004</v>
          </cell>
        </row>
        <row r="442">
          <cell r="BP442">
            <v>2969527.0059727998</v>
          </cell>
          <cell r="BX442">
            <v>1103913.38512</v>
          </cell>
        </row>
        <row r="443">
          <cell r="BP443">
            <v>6575922.7988220006</v>
          </cell>
          <cell r="BX443">
            <v>1135737.9618000002</v>
          </cell>
        </row>
        <row r="444">
          <cell r="BP444">
            <v>8929873.7377875987</v>
          </cell>
          <cell r="BX444">
            <v>3899508.1824399997</v>
          </cell>
        </row>
        <row r="445">
          <cell r="BP445">
            <v>11073218.430159599</v>
          </cell>
          <cell r="BX445">
            <v>5298190.6364399996</v>
          </cell>
        </row>
        <row r="446">
          <cell r="BP446">
            <v>1279658.8536732001</v>
          </cell>
          <cell r="BX446">
            <v>494076.77748000005</v>
          </cell>
        </row>
        <row r="447">
          <cell r="BP447">
            <v>2462461.0027680001</v>
          </cell>
          <cell r="BX447">
            <v>1030318.4112</v>
          </cell>
        </row>
        <row r="448">
          <cell r="BP448">
            <v>4160615.7567832</v>
          </cell>
          <cell r="BX448">
            <v>1740843.41288</v>
          </cell>
        </row>
        <row r="449">
          <cell r="BP449">
            <v>3703167.0469872006</v>
          </cell>
          <cell r="BX449">
            <v>1833251.0133600002</v>
          </cell>
        </row>
        <row r="450">
          <cell r="BP450">
            <v>2300491.2036911999</v>
          </cell>
          <cell r="BX450">
            <v>1036257.2989599999</v>
          </cell>
        </row>
        <row r="451">
          <cell r="BP451">
            <v>6392538.0318695996</v>
          </cell>
          <cell r="BX451">
            <v>2918967.13784</v>
          </cell>
        </row>
        <row r="452">
          <cell r="BP452">
            <v>2915164.7554224003</v>
          </cell>
          <cell r="BX452">
            <v>1170748.8977600001</v>
          </cell>
        </row>
        <row r="453">
          <cell r="BP453">
            <v>3061532.8083911999</v>
          </cell>
          <cell r="BX453">
            <v>1397960.1864799999</v>
          </cell>
        </row>
        <row r="454">
          <cell r="BP454">
            <v>1974964.3156619996</v>
          </cell>
          <cell r="BX454">
            <v>901810.18979999982</v>
          </cell>
        </row>
        <row r="455">
          <cell r="BP455">
            <v>3640468.304969599</v>
          </cell>
          <cell r="BX455">
            <v>1246735.7208799997</v>
          </cell>
        </row>
        <row r="456">
          <cell r="BP456">
            <v>1756600.2871403997</v>
          </cell>
          <cell r="BX456">
            <v>653011.2591599999</v>
          </cell>
        </row>
        <row r="457">
          <cell r="BP457">
            <v>3695325.5460887998</v>
          </cell>
          <cell r="BX457">
            <v>805081.81831999996</v>
          </cell>
        </row>
        <row r="458">
          <cell r="BP458">
            <v>942435.08798399998</v>
          </cell>
          <cell r="BX458">
            <v>262516.73759999999</v>
          </cell>
        </row>
        <row r="459">
          <cell r="BP459">
            <v>8381704.5933192</v>
          </cell>
          <cell r="BX459">
            <v>3463514.29476</v>
          </cell>
        </row>
        <row r="460">
          <cell r="BP460">
            <v>11550140.639913201</v>
          </cell>
          <cell r="BX460">
            <v>5043729.5370800002</v>
          </cell>
        </row>
        <row r="461">
          <cell r="BP461">
            <v>7340311.5826248014</v>
          </cell>
          <cell r="BX461">
            <v>2630936.0511200004</v>
          </cell>
        </row>
        <row r="462">
          <cell r="BP462">
            <v>2553268.2079476002</v>
          </cell>
          <cell r="BX462">
            <v>1165875.8940400002</v>
          </cell>
        </row>
        <row r="463">
          <cell r="BP463">
            <v>2472900.7869695998</v>
          </cell>
          <cell r="BX463">
            <v>1287969.1598799999</v>
          </cell>
        </row>
        <row r="464">
          <cell r="BP464">
            <v>6782091.4999292009</v>
          </cell>
          <cell r="BX464">
            <v>1446074.9466800001</v>
          </cell>
        </row>
        <row r="465">
          <cell r="BP465">
            <v>2180939.7281048</v>
          </cell>
          <cell r="BX465">
            <v>952375.42712000001</v>
          </cell>
        </row>
        <row r="466">
          <cell r="BP466">
            <v>4313690.3042532001</v>
          </cell>
          <cell r="BX466">
            <v>1732405.74468</v>
          </cell>
        </row>
        <row r="467">
          <cell r="BP467">
            <v>2719189.6024384</v>
          </cell>
          <cell r="BX467">
            <v>1142516.63968</v>
          </cell>
        </row>
        <row r="468">
          <cell r="BP468">
            <v>1844443.0699500002</v>
          </cell>
          <cell r="BX468">
            <v>805433.65500000003</v>
          </cell>
        </row>
        <row r="469">
          <cell r="BP469">
            <v>12349724.819671201</v>
          </cell>
          <cell r="BX469">
            <v>5562939.1079599997</v>
          </cell>
        </row>
        <row r="470">
          <cell r="BP470">
            <v>8017830.1770423995</v>
          </cell>
          <cell r="BX470">
            <v>1826385.0061600001</v>
          </cell>
        </row>
        <row r="471">
          <cell r="BP471">
            <v>3877540.6214220002</v>
          </cell>
          <cell r="BX471">
            <v>1770566.4938000001</v>
          </cell>
        </row>
        <row r="472">
          <cell r="BP472">
            <v>3196530.4019063995</v>
          </cell>
          <cell r="BX472">
            <v>1283747.1493599997</v>
          </cell>
        </row>
        <row r="473">
          <cell r="BP473">
            <v>2967706.4485068</v>
          </cell>
          <cell r="BX473">
            <v>1191849.9793199999</v>
          </cell>
        </row>
        <row r="474">
          <cell r="BP474">
            <v>2491524.8645975995</v>
          </cell>
          <cell r="BX474">
            <v>542815.87463999994</v>
          </cell>
        </row>
        <row r="475">
          <cell r="BP475">
            <v>4941716.3849195996</v>
          </cell>
          <cell r="BX475">
            <v>2157954.75324</v>
          </cell>
        </row>
        <row r="476">
          <cell r="BP476">
            <v>6250668.8701964002</v>
          </cell>
          <cell r="BX476">
            <v>1098535.82956</v>
          </cell>
        </row>
        <row r="477">
          <cell r="BP477">
            <v>3112898.6395</v>
          </cell>
          <cell r="BX477">
            <v>1302468.05</v>
          </cell>
        </row>
        <row r="478">
          <cell r="BP478">
            <v>1015322.9053499999</v>
          </cell>
          <cell r="BX478">
            <v>463617.76499999996</v>
          </cell>
        </row>
        <row r="479">
          <cell r="BP479">
            <v>3932602.9095911998</v>
          </cell>
          <cell r="BX479">
            <v>1946833.12356</v>
          </cell>
        </row>
        <row r="480">
          <cell r="BP480">
            <v>3056829.4739112002</v>
          </cell>
          <cell r="BX480">
            <v>1279008.14808</v>
          </cell>
        </row>
        <row r="481">
          <cell r="BP481">
            <v>2781682.4773659999</v>
          </cell>
          <cell r="BX481">
            <v>1214708.5053999999</v>
          </cell>
        </row>
        <row r="482">
          <cell r="BP482">
            <v>2118225.1688987999</v>
          </cell>
          <cell r="BX482">
            <v>967226.10451999994</v>
          </cell>
        </row>
        <row r="483">
          <cell r="BP483">
            <v>9086699.2320000008</v>
          </cell>
          <cell r="BX483">
            <v>3649276.8</v>
          </cell>
        </row>
        <row r="484">
          <cell r="BP484">
            <v>5840367.0953627992</v>
          </cell>
          <cell r="BX484">
            <v>2666834.2901199996</v>
          </cell>
        </row>
        <row r="485">
          <cell r="BP485">
            <v>2676102.0730547998</v>
          </cell>
          <cell r="BX485">
            <v>1221964.41692</v>
          </cell>
        </row>
        <row r="486">
          <cell r="BP486">
            <v>1797850.9162535998</v>
          </cell>
          <cell r="BX486">
            <v>820936.4914399999</v>
          </cell>
        </row>
        <row r="487">
          <cell r="BP487">
            <v>2703588.9333492001</v>
          </cell>
          <cell r="BX487">
            <v>1234515.49468</v>
          </cell>
        </row>
        <row r="488">
          <cell r="BP488">
            <v>3970755.0638027997</v>
          </cell>
          <cell r="BX488">
            <v>1813130.16612</v>
          </cell>
        </row>
        <row r="489">
          <cell r="BP489">
            <v>1636609.0740948</v>
          </cell>
          <cell r="BX489">
            <v>657272.72051999997</v>
          </cell>
        </row>
        <row r="490">
          <cell r="BP490">
            <v>2329401.2842100002</v>
          </cell>
          <cell r="BX490">
            <v>1073456.8130000001</v>
          </cell>
        </row>
        <row r="491">
          <cell r="BP491">
            <v>3210741.4898987995</v>
          </cell>
          <cell r="BX491">
            <v>1466092.0045199997</v>
          </cell>
        </row>
        <row r="492">
          <cell r="BP492">
            <v>7683046.7049595993</v>
          </cell>
          <cell r="BX492">
            <v>3355042.2292399998</v>
          </cell>
        </row>
        <row r="493">
          <cell r="BP493">
            <v>6901199.0032908013</v>
          </cell>
          <cell r="BX493">
            <v>2887530.9637200003</v>
          </cell>
        </row>
        <row r="494">
          <cell r="BP494">
            <v>3059521.0236240001</v>
          </cell>
          <cell r="BX494">
            <v>1728542.9512</v>
          </cell>
        </row>
        <row r="495">
          <cell r="BP495">
            <v>1714017.6064907999</v>
          </cell>
          <cell r="BX495">
            <v>782656.44131999998</v>
          </cell>
        </row>
        <row r="496">
          <cell r="BP496">
            <v>5195576.1985452008</v>
          </cell>
          <cell r="BX496">
            <v>2372409.2230800004</v>
          </cell>
        </row>
        <row r="497">
          <cell r="BP497">
            <v>8626551.9286440015</v>
          </cell>
          <cell r="BX497">
            <v>3939064.8076000004</v>
          </cell>
        </row>
        <row r="498">
          <cell r="BP498">
            <v>8295969.9250792004</v>
          </cell>
          <cell r="BX498">
            <v>4168829.1080800002</v>
          </cell>
        </row>
        <row r="499">
          <cell r="BP499">
            <v>6079150.7503271997</v>
          </cell>
          <cell r="BX499">
            <v>3054849.6232799999</v>
          </cell>
        </row>
        <row r="500">
          <cell r="BP500">
            <v>1736718.6788640001</v>
          </cell>
          <cell r="BX500">
            <v>782305.71120000002</v>
          </cell>
        </row>
        <row r="501">
          <cell r="BP501">
            <v>5094855.9718367998</v>
          </cell>
          <cell r="BX501">
            <v>2046126.8963199998</v>
          </cell>
        </row>
        <row r="502">
          <cell r="BP502">
            <v>2099692.1886252002</v>
          </cell>
          <cell r="BX502">
            <v>1173012.39588</v>
          </cell>
        </row>
        <row r="503">
          <cell r="BP503">
            <v>8330622.9260280011</v>
          </cell>
          <cell r="BX503">
            <v>3345631.6972000003</v>
          </cell>
        </row>
        <row r="504">
          <cell r="BP504">
            <v>3400300.8000000003</v>
          </cell>
          <cell r="BX504">
            <v>1422720</v>
          </cell>
        </row>
        <row r="505">
          <cell r="BP505">
            <v>7097245.6676159995</v>
          </cell>
          <cell r="BX505">
            <v>3240751.4463999998</v>
          </cell>
        </row>
        <row r="506">
          <cell r="BP506">
            <v>16269.880614000003</v>
          </cell>
          <cell r="BX506">
            <v>6534.088600000001</v>
          </cell>
        </row>
        <row r="507">
          <cell r="BP507">
            <v>7321523.3518595994</v>
          </cell>
          <cell r="BX507">
            <v>2940370.8240399994</v>
          </cell>
        </row>
        <row r="508">
          <cell r="BP508">
            <v>2165811.2104823999</v>
          </cell>
          <cell r="BX508">
            <v>925560.34636000008</v>
          </cell>
        </row>
        <row r="509">
          <cell r="BP509">
            <v>1988521.4062428002</v>
          </cell>
          <cell r="BX509">
            <v>908000.64212000009</v>
          </cell>
        </row>
        <row r="510">
          <cell r="BP510">
            <v>6467264.1678787991</v>
          </cell>
          <cell r="BX510">
            <v>3094384.76932</v>
          </cell>
        </row>
        <row r="511">
          <cell r="BP511">
            <v>4466310.8980308007</v>
          </cell>
          <cell r="BX511">
            <v>1868749.32972</v>
          </cell>
        </row>
        <row r="512">
          <cell r="BP512">
            <v>7132085.0432051998</v>
          </cell>
          <cell r="BX512">
            <v>3256659.83708</v>
          </cell>
        </row>
        <row r="513">
          <cell r="BP513">
            <v>3275099.7709716004</v>
          </cell>
          <cell r="BX513">
            <v>1315301.1128400001</v>
          </cell>
        </row>
        <row r="514">
          <cell r="BP514">
            <v>9245891.6759351995</v>
          </cell>
          <cell r="BX514">
            <v>2155219.5048799999</v>
          </cell>
        </row>
        <row r="515">
          <cell r="BP515">
            <v>7216896.8778503994</v>
          </cell>
          <cell r="BX515">
            <v>1291037.00856</v>
          </cell>
        </row>
        <row r="516">
          <cell r="BP516">
            <v>11267763.964828802</v>
          </cell>
          <cell r="BX516">
            <v>2626518.4067200003</v>
          </cell>
        </row>
        <row r="517">
          <cell r="BP517">
            <v>4119012.0216076002</v>
          </cell>
          <cell r="BX517">
            <v>2069855.28724</v>
          </cell>
        </row>
        <row r="518">
          <cell r="BP518">
            <v>38636.050034400003</v>
          </cell>
          <cell r="BX518">
            <v>8237.9637600000005</v>
          </cell>
        </row>
        <row r="519">
          <cell r="BP519">
            <v>1440914.1983340001</v>
          </cell>
          <cell r="BX519">
            <v>724077.48660000006</v>
          </cell>
        </row>
        <row r="520">
          <cell r="BP520">
            <v>5133336.6845592</v>
          </cell>
          <cell r="BX520">
            <v>2343989.3536800002</v>
          </cell>
        </row>
        <row r="521">
          <cell r="BP521">
            <v>2072222.6206031998</v>
          </cell>
          <cell r="BX521">
            <v>742732.12207999988</v>
          </cell>
        </row>
        <row r="522">
          <cell r="BP522">
            <v>3032846.2634652001</v>
          </cell>
          <cell r="BX522">
            <v>1604680.5626800002</v>
          </cell>
        </row>
        <row r="523">
          <cell r="BP523">
            <v>4397251.6901352005</v>
          </cell>
          <cell r="BX523">
            <v>2007877.4840800001</v>
          </cell>
        </row>
        <row r="524">
          <cell r="BP524">
            <v>3258028.8000000003</v>
          </cell>
          <cell r="BX524">
            <v>1422720</v>
          </cell>
        </row>
        <row r="525">
          <cell r="BP525">
            <v>12850914.443702398</v>
          </cell>
          <cell r="BX525">
            <v>2799763.4953599996</v>
          </cell>
        </row>
        <row r="526">
          <cell r="BP526">
            <v>4459160.16</v>
          </cell>
          <cell r="BX526">
            <v>2240784</v>
          </cell>
        </row>
        <row r="527">
          <cell r="BP527">
            <v>2780746.8003639998</v>
          </cell>
          <cell r="BX527">
            <v>1463550.94756</v>
          </cell>
        </row>
        <row r="528">
          <cell r="BP528">
            <v>3738128.0754116001</v>
          </cell>
          <cell r="BX528">
            <v>1564070.3244399999</v>
          </cell>
        </row>
        <row r="529">
          <cell r="BP529">
            <v>863038.98847920005</v>
          </cell>
          <cell r="BX529">
            <v>361104.17927999998</v>
          </cell>
        </row>
        <row r="530">
          <cell r="BP530">
            <v>12608146.829210402</v>
          </cell>
          <cell r="BX530">
            <v>2296565.9069600003</v>
          </cell>
        </row>
        <row r="531">
          <cell r="BP531">
            <v>6516440.6161815999</v>
          </cell>
          <cell r="BX531">
            <v>3225960.70108</v>
          </cell>
        </row>
        <row r="532">
          <cell r="BP532">
            <v>2476038.5192608004</v>
          </cell>
          <cell r="BX532">
            <v>1067257.9824400002</v>
          </cell>
        </row>
        <row r="533">
          <cell r="BP533">
            <v>7542041.3005080009</v>
          </cell>
          <cell r="BX533">
            <v>3028932.2492</v>
          </cell>
        </row>
        <row r="534">
          <cell r="BP534">
            <v>5251021.4802708002</v>
          </cell>
          <cell r="BX534">
            <v>2397726.7033200003</v>
          </cell>
        </row>
        <row r="535">
          <cell r="BP535">
            <v>1866544.3152719999</v>
          </cell>
          <cell r="BX535">
            <v>720673.48080000002</v>
          </cell>
        </row>
        <row r="536">
          <cell r="BP536">
            <v>981351.22475519998</v>
          </cell>
          <cell r="BX536">
            <v>448105.58208000002</v>
          </cell>
        </row>
        <row r="537">
          <cell r="BP537">
            <v>2163316.3565520006</v>
          </cell>
          <cell r="BX537">
            <v>416823.96080000006</v>
          </cell>
        </row>
        <row r="538">
          <cell r="BP538">
            <v>3076519.3605900002</v>
          </cell>
          <cell r="BX538">
            <v>1404803.361</v>
          </cell>
        </row>
        <row r="539">
          <cell r="BP539">
            <v>2396977.7707667998</v>
          </cell>
          <cell r="BX539">
            <v>1858122.3029199999</v>
          </cell>
        </row>
        <row r="540">
          <cell r="BP540">
            <v>22011891.163085196</v>
          </cell>
          <cell r="BX540">
            <v>4324536.5742799994</v>
          </cell>
        </row>
        <row r="541">
          <cell r="BP541">
            <v>5003391.9958307995</v>
          </cell>
          <cell r="BX541">
            <v>2393967.4621199998</v>
          </cell>
        </row>
        <row r="542">
          <cell r="BP542">
            <v>2524985.077056</v>
          </cell>
          <cell r="BX542">
            <v>1152961.2224000001</v>
          </cell>
        </row>
        <row r="543">
          <cell r="BP543">
            <v>5392714.7501812</v>
          </cell>
          <cell r="BX543">
            <v>871197.85947999998</v>
          </cell>
        </row>
        <row r="544">
          <cell r="BP544">
            <v>8770068.3111859988</v>
          </cell>
          <cell r="BX544">
            <v>1869950.5993999997</v>
          </cell>
        </row>
        <row r="545">
          <cell r="BP545">
            <v>4481695.7098679999</v>
          </cell>
          <cell r="BX545">
            <v>2046436.3972</v>
          </cell>
        </row>
        <row r="546">
          <cell r="BP546">
            <v>2819802.9141099998</v>
          </cell>
          <cell r="BX546">
            <v>1416986.389</v>
          </cell>
        </row>
        <row r="547">
          <cell r="BP547">
            <v>1532662.8236607998</v>
          </cell>
          <cell r="BX547">
            <v>660630.52743999998</v>
          </cell>
        </row>
        <row r="548">
          <cell r="BP548">
            <v>6094940.0505499998</v>
          </cell>
          <cell r="BX548">
            <v>3062783.9449999998</v>
          </cell>
        </row>
        <row r="549">
          <cell r="BP549">
            <v>2759057.9220360005</v>
          </cell>
          <cell r="BX549">
            <v>1242818.8838000002</v>
          </cell>
        </row>
        <row r="550">
          <cell r="BP550">
            <v>1330276.2388188001</v>
          </cell>
          <cell r="BX550">
            <v>607432.07252000005</v>
          </cell>
        </row>
        <row r="551">
          <cell r="BP551">
            <v>5415856.2358056</v>
          </cell>
          <cell r="BX551">
            <v>1179925.1058400001</v>
          </cell>
        </row>
        <row r="552">
          <cell r="BP552">
            <v>3251518.0230624001</v>
          </cell>
          <cell r="BX552">
            <v>693287.42495999997</v>
          </cell>
        </row>
        <row r="553">
          <cell r="BP553">
            <v>677932.98088359996</v>
          </cell>
          <cell r="BX553">
            <v>340669.83963999996</v>
          </cell>
        </row>
        <row r="554">
          <cell r="BP554">
            <v>2895965.3434607997</v>
          </cell>
          <cell r="BX554">
            <v>1322358.6043199999</v>
          </cell>
        </row>
        <row r="555">
          <cell r="BP555">
            <v>2944296.5397820002</v>
          </cell>
          <cell r="BX555">
            <v>556577.79580000008</v>
          </cell>
        </row>
        <row r="556">
          <cell r="BP556">
            <v>3084573.9832648002</v>
          </cell>
          <cell r="BX556">
            <v>1550037.1775200001</v>
          </cell>
        </row>
        <row r="557">
          <cell r="BP557">
            <v>3417460.7249588002</v>
          </cell>
          <cell r="BX557">
            <v>1429899.8849200001</v>
          </cell>
        </row>
        <row r="558">
          <cell r="BP558">
            <v>4601947.409805201</v>
          </cell>
          <cell r="BX558">
            <v>649075.7982800001</v>
          </cell>
        </row>
        <row r="559">
          <cell r="BP559">
            <v>4824319.6900080005</v>
          </cell>
          <cell r="BX559">
            <v>2202885.7032000003</v>
          </cell>
        </row>
        <row r="560">
          <cell r="BP560">
            <v>4908825.6570443995</v>
          </cell>
          <cell r="BX560">
            <v>2241472.90276</v>
          </cell>
        </row>
        <row r="561">
          <cell r="BP561">
            <v>3681635.1623531994</v>
          </cell>
          <cell r="BX561">
            <v>1681111.9462799998</v>
          </cell>
        </row>
        <row r="562">
          <cell r="BP562">
            <v>5388612.9229452005</v>
          </cell>
          <cell r="BX562">
            <v>2164101.5754800001</v>
          </cell>
        </row>
        <row r="563">
          <cell r="BP563">
            <v>1194885.1480228</v>
          </cell>
          <cell r="BX563">
            <v>413455.06851999997</v>
          </cell>
        </row>
        <row r="564">
          <cell r="BP564">
            <v>9091251.1649648007</v>
          </cell>
          <cell r="BX564">
            <v>3803870.7803199999</v>
          </cell>
        </row>
        <row r="565">
          <cell r="BP565">
            <v>1578375.5575691999</v>
          </cell>
          <cell r="BX565">
            <v>720719.43267999997</v>
          </cell>
        </row>
        <row r="566">
          <cell r="BP566">
            <v>1906059.9886224</v>
          </cell>
          <cell r="BX566">
            <v>957819.08976</v>
          </cell>
        </row>
        <row r="567">
          <cell r="BP567">
            <v>2339548.9935792005</v>
          </cell>
          <cell r="BX567">
            <v>1068287.2116800002</v>
          </cell>
        </row>
        <row r="568">
          <cell r="BP568">
            <v>1481493.9757435997</v>
          </cell>
          <cell r="BX568">
            <v>572005.39603999991</v>
          </cell>
        </row>
        <row r="569">
          <cell r="BP569">
            <v>3283866.9443839998</v>
          </cell>
          <cell r="BX569">
            <v>1374002.9055999999</v>
          </cell>
        </row>
        <row r="570">
          <cell r="BP570">
            <v>4831134.9641984003</v>
          </cell>
          <cell r="BX570">
            <v>2427706.0121599999</v>
          </cell>
        </row>
        <row r="571">
          <cell r="BP571">
            <v>1002136.3904500001</v>
          </cell>
          <cell r="BX571">
            <v>152069.255</v>
          </cell>
        </row>
        <row r="572">
          <cell r="BP572">
            <v>3844523.0547984005</v>
          </cell>
          <cell r="BX572">
            <v>1755489.9793600002</v>
          </cell>
        </row>
        <row r="573">
          <cell r="BP573">
            <v>12868515.456419999</v>
          </cell>
          <cell r="BX573">
            <v>2184807.378</v>
          </cell>
        </row>
        <row r="574">
          <cell r="BP574">
            <v>533325.49787399999</v>
          </cell>
          <cell r="BX574">
            <v>243527.62460000001</v>
          </cell>
        </row>
        <row r="575">
          <cell r="BP575">
            <v>3178816.8586563999</v>
          </cell>
          <cell r="BX575">
            <v>1597395.4063599999</v>
          </cell>
        </row>
        <row r="576">
          <cell r="BP576">
            <v>7595962.0369776003</v>
          </cell>
          <cell r="BX576">
            <v>3817066.3502400001</v>
          </cell>
        </row>
        <row r="577">
          <cell r="BP577">
            <v>3396356.381418</v>
          </cell>
          <cell r="BX577">
            <v>607577.17020000005</v>
          </cell>
        </row>
        <row r="578">
          <cell r="BP578">
            <v>4292497.7827992002</v>
          </cell>
          <cell r="BX578">
            <v>1960044.64968</v>
          </cell>
        </row>
        <row r="579">
          <cell r="BP579">
            <v>3420014.6894472004</v>
          </cell>
          <cell r="BX579">
            <v>1373499.87528</v>
          </cell>
        </row>
        <row r="580">
          <cell r="BP580">
            <v>3938107.9356268002</v>
          </cell>
          <cell r="BX580">
            <v>1647743.9061199999</v>
          </cell>
        </row>
        <row r="581">
          <cell r="BP581">
            <v>2324482.8164844001</v>
          </cell>
          <cell r="BX581">
            <v>1061407.67876</v>
          </cell>
        </row>
        <row r="582">
          <cell r="BP582">
            <v>8368209.8805136019</v>
          </cell>
          <cell r="BX582">
            <v>3501343.0462400005</v>
          </cell>
        </row>
        <row r="583">
          <cell r="BP583">
            <v>6132798.4145636009</v>
          </cell>
          <cell r="BX583">
            <v>2566024.4412400001</v>
          </cell>
        </row>
        <row r="584">
          <cell r="BP584">
            <v>4881476.1691591991</v>
          </cell>
          <cell r="BX584">
            <v>2453003.1000799998</v>
          </cell>
        </row>
        <row r="585">
          <cell r="BP585">
            <v>2792446.30314</v>
          </cell>
          <cell r="BX585">
            <v>1219408.8659999999</v>
          </cell>
        </row>
        <row r="586">
          <cell r="BP586">
            <v>4030757.4562059999</v>
          </cell>
          <cell r="BX586">
            <v>2025506.2593999999</v>
          </cell>
        </row>
        <row r="587">
          <cell r="BP587">
            <v>2269567.0945584001</v>
          </cell>
          <cell r="BX587">
            <v>900621.86291999999</v>
          </cell>
        </row>
        <row r="588">
          <cell r="BP588">
            <v>2564687.5236060005</v>
          </cell>
          <cell r="BX588">
            <v>1029994.9894000001</v>
          </cell>
        </row>
        <row r="589">
          <cell r="BP589">
            <v>2539491.5605488</v>
          </cell>
          <cell r="BX589">
            <v>1215067.7323200002</v>
          </cell>
        </row>
        <row r="590">
          <cell r="BP590">
            <v>876629.85976800008</v>
          </cell>
          <cell r="BX590">
            <v>400287.60720000003</v>
          </cell>
        </row>
        <row r="591">
          <cell r="BP591">
            <v>5892011.3566288007</v>
          </cell>
          <cell r="BX591">
            <v>1554620.4107200003</v>
          </cell>
        </row>
        <row r="592">
          <cell r="BP592">
            <v>1491281.4333404</v>
          </cell>
          <cell r="BX592">
            <v>248961.84195999999</v>
          </cell>
        </row>
        <row r="593">
          <cell r="BP593">
            <v>295811.61912639998</v>
          </cell>
          <cell r="BX593">
            <v>119278.87867999999</v>
          </cell>
        </row>
        <row r="594">
          <cell r="BP594">
            <v>4300676.8702560002</v>
          </cell>
          <cell r="BX594">
            <v>936966.63840000005</v>
          </cell>
        </row>
        <row r="595">
          <cell r="BP595">
            <v>3129144.5817632</v>
          </cell>
          <cell r="BX595">
            <v>1497198.36448</v>
          </cell>
        </row>
        <row r="596">
          <cell r="BP596">
            <v>839215.7721844</v>
          </cell>
          <cell r="BX596">
            <v>191165.32396000001</v>
          </cell>
        </row>
        <row r="597">
          <cell r="BP597">
            <v>10238037.618754402</v>
          </cell>
          <cell r="BX597">
            <v>2182950.4517600001</v>
          </cell>
        </row>
        <row r="598">
          <cell r="BP598">
            <v>888213.33804840001</v>
          </cell>
          <cell r="BX598">
            <v>342939.51276000001</v>
          </cell>
        </row>
        <row r="599">
          <cell r="BP599">
            <v>1035547.4412140001</v>
          </cell>
          <cell r="BX599">
            <v>520375.59860000008</v>
          </cell>
        </row>
        <row r="600">
          <cell r="BP600">
            <v>5700060.7925975993</v>
          </cell>
          <cell r="BX600">
            <v>1328685.4994399999</v>
          </cell>
        </row>
        <row r="601">
          <cell r="BP601">
            <v>2844910.2277804003</v>
          </cell>
          <cell r="BX601">
            <v>1242318.8767600001</v>
          </cell>
        </row>
        <row r="602">
          <cell r="BP602">
            <v>905731.40974679985</v>
          </cell>
          <cell r="BX602">
            <v>479222.96811999998</v>
          </cell>
        </row>
        <row r="603">
          <cell r="BP603">
            <v>1510566.2483184</v>
          </cell>
          <cell r="BX603">
            <v>599431.05091999995</v>
          </cell>
        </row>
        <row r="604">
          <cell r="BP604">
            <v>2879451.9186732001</v>
          </cell>
          <cell r="BX604">
            <v>577044.47268000001</v>
          </cell>
        </row>
        <row r="605">
          <cell r="BP605">
            <v>2156958.0652619996</v>
          </cell>
          <cell r="BX605">
            <v>832802.34179999994</v>
          </cell>
        </row>
        <row r="606">
          <cell r="BP606">
            <v>3047653.1027123998</v>
          </cell>
          <cell r="BX606">
            <v>1612514.86916</v>
          </cell>
        </row>
        <row r="607">
          <cell r="BP607">
            <v>3413596.2846804</v>
          </cell>
          <cell r="BX607">
            <v>1806135.60036</v>
          </cell>
        </row>
        <row r="608">
          <cell r="BP608">
            <v>528919.24817679997</v>
          </cell>
          <cell r="BX608">
            <v>201877.57564</v>
          </cell>
        </row>
        <row r="609">
          <cell r="BP609">
            <v>6968500.2459904002</v>
          </cell>
          <cell r="BX609">
            <v>3287028.4179199999</v>
          </cell>
        </row>
        <row r="610">
          <cell r="BP610">
            <v>3133314.7692132001</v>
          </cell>
          <cell r="BX610">
            <v>826732.12907999998</v>
          </cell>
        </row>
        <row r="611">
          <cell r="BP611">
            <v>2468592.4943108005</v>
          </cell>
          <cell r="BX611">
            <v>549797.88292000012</v>
          </cell>
        </row>
        <row r="612">
          <cell r="BP612">
            <v>4171237.1546508004</v>
          </cell>
          <cell r="BX612">
            <v>588326.82012000005</v>
          </cell>
        </row>
        <row r="613">
          <cell r="BP613">
            <v>1060968.5145384001</v>
          </cell>
          <cell r="BX613">
            <v>443919.88056000002</v>
          </cell>
        </row>
        <row r="614">
          <cell r="BP614">
            <v>6089397.0027176002</v>
          </cell>
          <cell r="BX614">
            <v>2913587.0826400002</v>
          </cell>
        </row>
        <row r="615">
          <cell r="BP615">
            <v>8394595.0153883994</v>
          </cell>
          <cell r="BX615">
            <v>2103908.5251599997</v>
          </cell>
        </row>
        <row r="616">
          <cell r="BP616">
            <v>2200386.4947583997</v>
          </cell>
          <cell r="BX616">
            <v>960867.4649599999</v>
          </cell>
        </row>
        <row r="617">
          <cell r="BP617">
            <v>2074499.0856303999</v>
          </cell>
          <cell r="BX617">
            <v>857231.02711999998</v>
          </cell>
        </row>
        <row r="618">
          <cell r="BP618">
            <v>743816.03089559998</v>
          </cell>
          <cell r="BX618">
            <v>339642.02324000001</v>
          </cell>
        </row>
        <row r="619">
          <cell r="BP619">
            <v>3279882.4292051992</v>
          </cell>
          <cell r="BX619">
            <v>1266363.8722799998</v>
          </cell>
        </row>
        <row r="620">
          <cell r="BP620">
            <v>1482001.858922</v>
          </cell>
          <cell r="BX620">
            <v>620084.45979999995</v>
          </cell>
        </row>
        <row r="621">
          <cell r="BP621">
            <v>6543089.2800000003</v>
          </cell>
          <cell r="BX621">
            <v>2987712</v>
          </cell>
        </row>
        <row r="622">
          <cell r="BP622">
            <v>1863785.8330051999</v>
          </cell>
          <cell r="BX622">
            <v>936575.79547999997</v>
          </cell>
        </row>
        <row r="623">
          <cell r="BP623">
            <v>8021948.8708216008</v>
          </cell>
          <cell r="BX623">
            <v>4031130.0858400003</v>
          </cell>
        </row>
        <row r="624">
          <cell r="BP624">
            <v>6860426.8399524</v>
          </cell>
          <cell r="BX624">
            <v>1494646.3703600001</v>
          </cell>
        </row>
        <row r="625">
          <cell r="BP625">
            <v>1224605.1305748001</v>
          </cell>
          <cell r="BX625">
            <v>559180.42492000002</v>
          </cell>
        </row>
        <row r="626">
          <cell r="BP626">
            <v>3140079.2024056003</v>
          </cell>
          <cell r="BX626">
            <v>1577929.2474400001</v>
          </cell>
        </row>
        <row r="627">
          <cell r="BP627">
            <v>1346347.2258444</v>
          </cell>
          <cell r="BX627">
            <v>614770.42275999999</v>
          </cell>
        </row>
        <row r="628">
          <cell r="BP628">
            <v>3927942.4010580005</v>
          </cell>
          <cell r="BX628">
            <v>715472.20420000004</v>
          </cell>
        </row>
        <row r="629">
          <cell r="BP629">
            <v>3452325.2522615995</v>
          </cell>
          <cell r="BX629">
            <v>1651830.2642399999</v>
          </cell>
        </row>
        <row r="630">
          <cell r="BP630">
            <v>3127766.3759055999</v>
          </cell>
          <cell r="BX630">
            <v>1571741.89744</v>
          </cell>
        </row>
        <row r="631">
          <cell r="BP631">
            <v>3414757.1990063996</v>
          </cell>
          <cell r="BX631">
            <v>1559249.8625599998</v>
          </cell>
        </row>
        <row r="632">
          <cell r="BP632">
            <v>5947783.5851408001</v>
          </cell>
          <cell r="BX632">
            <v>2488612.3787199999</v>
          </cell>
        </row>
        <row r="633">
          <cell r="BP633">
            <v>10352422.08</v>
          </cell>
          <cell r="BX633">
            <v>1920672</v>
          </cell>
        </row>
        <row r="634">
          <cell r="BP634">
            <v>5973890.1665559988</v>
          </cell>
          <cell r="BX634">
            <v>1068674.4483999999</v>
          </cell>
        </row>
        <row r="635">
          <cell r="BP635">
            <v>3262208.2004511999</v>
          </cell>
          <cell r="BX635">
            <v>695566.78047999996</v>
          </cell>
        </row>
        <row r="636">
          <cell r="BP636">
            <v>1884068.7032544001</v>
          </cell>
          <cell r="BX636">
            <v>788313.26495999994</v>
          </cell>
        </row>
        <row r="637">
          <cell r="BP637">
            <v>3728544.1387012005</v>
          </cell>
          <cell r="BX637">
            <v>1560060.30908</v>
          </cell>
        </row>
        <row r="638">
          <cell r="BP638">
            <v>3427504.3086128007</v>
          </cell>
          <cell r="BX638">
            <v>1496726.7723200002</v>
          </cell>
        </row>
        <row r="639">
          <cell r="BP639">
            <v>4537350.7285807999</v>
          </cell>
          <cell r="BX639">
            <v>811690.64911999996</v>
          </cell>
        </row>
        <row r="640">
          <cell r="BP640">
            <v>3635114.0269860006</v>
          </cell>
          <cell r="BX640">
            <v>1459885.1514000001</v>
          </cell>
        </row>
        <row r="641">
          <cell r="BP641">
            <v>2723208.1265532002</v>
          </cell>
          <cell r="BX641">
            <v>606505.15067999996</v>
          </cell>
        </row>
        <row r="642">
          <cell r="BP642">
            <v>8942809.3565095998</v>
          </cell>
          <cell r="BX642">
            <v>3905156.9242400001</v>
          </cell>
        </row>
        <row r="643">
          <cell r="BP643">
            <v>2218119.1404944002</v>
          </cell>
          <cell r="BX643">
            <v>1061301.0241600003</v>
          </cell>
        </row>
        <row r="644">
          <cell r="BP644">
            <v>3908845.5712591996</v>
          </cell>
          <cell r="BX644">
            <v>1870261.0388799999</v>
          </cell>
        </row>
        <row r="645">
          <cell r="BP645">
            <v>3570315.8400000003</v>
          </cell>
          <cell r="BX645">
            <v>1493856</v>
          </cell>
        </row>
        <row r="646">
          <cell r="BP646">
            <v>17693312.945697997</v>
          </cell>
          <cell r="BX646">
            <v>3165172.2621999998</v>
          </cell>
        </row>
        <row r="647">
          <cell r="BP647">
            <v>7157951.9488619994</v>
          </cell>
          <cell r="BX647">
            <v>3424857.3917999999</v>
          </cell>
        </row>
        <row r="648">
          <cell r="BP648">
            <v>3464274.4377540001</v>
          </cell>
          <cell r="BX648">
            <v>1391274.8746</v>
          </cell>
        </row>
        <row r="649">
          <cell r="BP649">
            <v>6721212.3633407997</v>
          </cell>
          <cell r="BX649">
            <v>3377493.6499199998</v>
          </cell>
        </row>
        <row r="650">
          <cell r="BP650">
            <v>2266569.7471872</v>
          </cell>
          <cell r="BX650">
            <v>1034963.35488</v>
          </cell>
        </row>
        <row r="651">
          <cell r="BP651">
            <v>1001187.4041987999</v>
          </cell>
          <cell r="BX651">
            <v>386558.84331999999</v>
          </cell>
        </row>
        <row r="652">
          <cell r="BP652">
            <v>2000170.4065095999</v>
          </cell>
          <cell r="BX652">
            <v>1005110.7570399999</v>
          </cell>
        </row>
        <row r="653">
          <cell r="BP653">
            <v>293969.10089039995</v>
          </cell>
          <cell r="BX653">
            <v>134232.46615999998</v>
          </cell>
        </row>
        <row r="654">
          <cell r="BP654">
            <v>2781297.7192416005</v>
          </cell>
          <cell r="BX654">
            <v>1116987.03584</v>
          </cell>
        </row>
        <row r="655">
          <cell r="BP655">
            <v>3916288.1831632</v>
          </cell>
          <cell r="BX655">
            <v>872224.53967999993</v>
          </cell>
        </row>
        <row r="656">
          <cell r="BP656">
            <v>6675122.9797251998</v>
          </cell>
          <cell r="BX656">
            <v>3193838.7462800001</v>
          </cell>
        </row>
        <row r="657">
          <cell r="BP657">
            <v>481331.80807919998</v>
          </cell>
          <cell r="BX657">
            <v>210188.56247999999</v>
          </cell>
        </row>
        <row r="658">
          <cell r="BP658">
            <v>4102322.2041412001</v>
          </cell>
          <cell r="BX658">
            <v>1716452.8050799998</v>
          </cell>
        </row>
        <row r="659">
          <cell r="BP659">
            <v>5105987.0003583999</v>
          </cell>
          <cell r="BX659">
            <v>1898136.43136</v>
          </cell>
        </row>
        <row r="660">
          <cell r="BP660">
            <v>2097669.8254408003</v>
          </cell>
          <cell r="BX660">
            <v>1054105.43992</v>
          </cell>
        </row>
        <row r="661">
          <cell r="BP661">
            <v>4087639.6942211995</v>
          </cell>
          <cell r="BX661">
            <v>1866502.1434799999</v>
          </cell>
        </row>
        <row r="662">
          <cell r="BP662">
            <v>6600141.4647843996</v>
          </cell>
          <cell r="BX662">
            <v>3905409.1507600001</v>
          </cell>
        </row>
        <row r="663">
          <cell r="BP663">
            <v>4721557.453834</v>
          </cell>
          <cell r="BX663">
            <v>2372641.9366000001</v>
          </cell>
        </row>
        <row r="664">
          <cell r="BP664">
            <v>952885.68347440008</v>
          </cell>
          <cell r="BX664">
            <v>416107.28536000004</v>
          </cell>
        </row>
        <row r="665">
          <cell r="BP665">
            <v>1663456.6275496001</v>
          </cell>
          <cell r="BX665">
            <v>835907.85304000007</v>
          </cell>
        </row>
        <row r="666">
          <cell r="BP666">
            <v>2386078.1594103999</v>
          </cell>
          <cell r="BX666">
            <v>1199034.2509599999</v>
          </cell>
        </row>
        <row r="667">
          <cell r="BP667">
            <v>7664052.6388192009</v>
          </cell>
          <cell r="BX667">
            <v>3206716.5852800002</v>
          </cell>
        </row>
        <row r="668">
          <cell r="BP668">
            <v>3155787.0047807996</v>
          </cell>
          <cell r="BX668">
            <v>1440998.6323199999</v>
          </cell>
        </row>
        <row r="669">
          <cell r="BP669">
            <v>2260828.4892647997</v>
          </cell>
          <cell r="BX669">
            <v>1032341.7759199999</v>
          </cell>
        </row>
        <row r="670">
          <cell r="BP670">
            <v>5847379.2000000002</v>
          </cell>
          <cell r="BX670">
            <v>4872816</v>
          </cell>
        </row>
        <row r="671">
          <cell r="BP671">
            <v>5982809.2572195996</v>
          </cell>
          <cell r="BX671">
            <v>2503267.4716399997</v>
          </cell>
        </row>
        <row r="672">
          <cell r="BP672">
            <v>2233482.8766120002</v>
          </cell>
          <cell r="BX672">
            <v>1019855.1948000001</v>
          </cell>
        </row>
        <row r="673">
          <cell r="BP673">
            <v>2479895.9434548002</v>
          </cell>
          <cell r="BX673">
            <v>1132372.5769200001</v>
          </cell>
        </row>
        <row r="674">
          <cell r="BP674">
            <v>5175352.9296923997</v>
          </cell>
          <cell r="BX674">
            <v>1998205.7643600001</v>
          </cell>
        </row>
        <row r="675">
          <cell r="BP675">
            <v>2672938.952424</v>
          </cell>
          <cell r="BX675">
            <v>1220520.0696</v>
          </cell>
        </row>
        <row r="676">
          <cell r="BP676">
            <v>2828730.5572967995</v>
          </cell>
          <cell r="BX676">
            <v>1291657.7887199998</v>
          </cell>
        </row>
        <row r="677">
          <cell r="BP677">
            <v>5138409.1592548005</v>
          </cell>
          <cell r="BX677">
            <v>2149961.99132</v>
          </cell>
        </row>
        <row r="678">
          <cell r="BP678">
            <v>1816741.8795552</v>
          </cell>
          <cell r="BX678">
            <v>829562.50208000001</v>
          </cell>
        </row>
        <row r="679">
          <cell r="BP679">
            <v>16390782.642312001</v>
          </cell>
          <cell r="BX679">
            <v>2985570.6088</v>
          </cell>
        </row>
        <row r="680">
          <cell r="BP680">
            <v>1726955.1468728001</v>
          </cell>
          <cell r="BX680">
            <v>867816.65672000009</v>
          </cell>
        </row>
        <row r="681">
          <cell r="BP681">
            <v>2670235.7616012008</v>
          </cell>
          <cell r="BX681">
            <v>1341827.0158800003</v>
          </cell>
        </row>
        <row r="682">
          <cell r="BP682">
            <v>789763.01456519996</v>
          </cell>
          <cell r="BX682">
            <v>302591.19332000002</v>
          </cell>
        </row>
        <row r="683">
          <cell r="BP683">
            <v>695304.15190080006</v>
          </cell>
          <cell r="BX683">
            <v>317490.48032000003</v>
          </cell>
        </row>
        <row r="684">
          <cell r="BP684">
            <v>1495255.6427899997</v>
          </cell>
          <cell r="BX684">
            <v>577318.78099999996</v>
          </cell>
        </row>
        <row r="685">
          <cell r="BP685">
            <v>5711353.8724840004</v>
          </cell>
          <cell r="BX685">
            <v>2870027.0716000004</v>
          </cell>
        </row>
        <row r="686">
          <cell r="BP686">
            <v>6169802.6602836009</v>
          </cell>
          <cell r="BX686">
            <v>2581507.3892400004</v>
          </cell>
        </row>
        <row r="687">
          <cell r="BP687">
            <v>1459606.0460436</v>
          </cell>
          <cell r="BX687">
            <v>772278.33123999997</v>
          </cell>
        </row>
        <row r="688">
          <cell r="BP688">
            <v>1119197.7063903997</v>
          </cell>
          <cell r="BX688">
            <v>432122.66655999993</v>
          </cell>
        </row>
        <row r="689">
          <cell r="BP689">
            <v>4825767.3485112013</v>
          </cell>
          <cell r="BX689">
            <v>2203546.7344800006</v>
          </cell>
        </row>
        <row r="690">
          <cell r="BP690">
            <v>4036257.8353812001</v>
          </cell>
          <cell r="BX690">
            <v>1843040.10748</v>
          </cell>
        </row>
        <row r="691">
          <cell r="BP691">
            <v>7003019.8064736016</v>
          </cell>
          <cell r="BX691">
            <v>2930133.8102400005</v>
          </cell>
        </row>
        <row r="692">
          <cell r="BP692">
            <v>2770742.6881992002</v>
          </cell>
          <cell r="BX692">
            <v>1265179.3096800002</v>
          </cell>
        </row>
        <row r="693">
          <cell r="BP693">
            <v>4312045.7531579994</v>
          </cell>
          <cell r="BX693">
            <v>2063179.7862</v>
          </cell>
        </row>
        <row r="694">
          <cell r="BP694">
            <v>6044924.553028401</v>
          </cell>
          <cell r="BX694">
            <v>3037650.5291600004</v>
          </cell>
        </row>
        <row r="695">
          <cell r="BP695">
            <v>5255291.7518243985</v>
          </cell>
          <cell r="BX695">
            <v>2514493.6611599997</v>
          </cell>
        </row>
        <row r="696">
          <cell r="BP696">
            <v>6324831.7950271992</v>
          </cell>
          <cell r="BX696">
            <v>2442019.9980799998</v>
          </cell>
        </row>
        <row r="697">
          <cell r="BP697">
            <v>4908535.8460164014</v>
          </cell>
          <cell r="BX697">
            <v>733712.3835600001</v>
          </cell>
        </row>
        <row r="698">
          <cell r="BP698">
            <v>6677716.5347568011</v>
          </cell>
          <cell r="BX698">
            <v>1153318.9179200002</v>
          </cell>
        </row>
        <row r="699">
          <cell r="BP699">
            <v>4825423.5035656011</v>
          </cell>
          <cell r="BX699">
            <v>2424835.9314400004</v>
          </cell>
        </row>
        <row r="700">
          <cell r="BP700">
            <v>1146692.5593083999</v>
          </cell>
          <cell r="BX700">
            <v>523603.90836</v>
          </cell>
        </row>
        <row r="701">
          <cell r="BP701">
            <v>2015464.6180552</v>
          </cell>
          <cell r="BX701">
            <v>1012796.29048</v>
          </cell>
        </row>
        <row r="702">
          <cell r="BP702">
            <v>1261456.8523127998</v>
          </cell>
          <cell r="BX702">
            <v>576007.69511999993</v>
          </cell>
        </row>
        <row r="703">
          <cell r="BP703">
            <v>1418580.3137896</v>
          </cell>
          <cell r="BX703">
            <v>712854.42904000008</v>
          </cell>
        </row>
        <row r="704">
          <cell r="BP704">
            <v>2095946.2066816001</v>
          </cell>
          <cell r="BX704">
            <v>1053239.29984</v>
          </cell>
        </row>
        <row r="705">
          <cell r="BP705">
            <v>4176323.6489676</v>
          </cell>
          <cell r="BX705">
            <v>1677238.4132399999</v>
          </cell>
        </row>
        <row r="706">
          <cell r="BP706">
            <v>12519454.828093197</v>
          </cell>
          <cell r="BX706">
            <v>2727550.0714799995</v>
          </cell>
        </row>
        <row r="707">
          <cell r="BP707">
            <v>2092291.2753599999</v>
          </cell>
          <cell r="BX707">
            <v>955384.14399999997</v>
          </cell>
        </row>
        <row r="708">
          <cell r="BP708">
            <v>1572497.1803632001</v>
          </cell>
          <cell r="BX708">
            <v>607141.76848000009</v>
          </cell>
        </row>
        <row r="709">
          <cell r="BP709">
            <v>6107998.5101771988</v>
          </cell>
          <cell r="BX709">
            <v>2358300.5830799998</v>
          </cell>
        </row>
        <row r="710">
          <cell r="BP710">
            <v>1983978.3572751998</v>
          </cell>
          <cell r="BX710">
            <v>866366.09487999987</v>
          </cell>
        </row>
        <row r="711">
          <cell r="BP711">
            <v>2395817.9050052003</v>
          </cell>
          <cell r="BX711">
            <v>1203928.5954800001</v>
          </cell>
        </row>
        <row r="712">
          <cell r="BP712">
            <v>6063563.9605631996</v>
          </cell>
          <cell r="BX712">
            <v>893013.8380799999</v>
          </cell>
        </row>
        <row r="713">
          <cell r="BP713">
            <v>4422984.2416239996</v>
          </cell>
          <cell r="BX713">
            <v>1850621.0215999999</v>
          </cell>
        </row>
        <row r="714">
          <cell r="BP714">
            <v>5208189.4360288009</v>
          </cell>
          <cell r="BX714">
            <v>2617180.6211200003</v>
          </cell>
        </row>
        <row r="715">
          <cell r="BP715">
            <v>4830149.2466760008</v>
          </cell>
          <cell r="BX715">
            <v>2020982.9484000001</v>
          </cell>
        </row>
        <row r="716">
          <cell r="BP716">
            <v>1812763.9179779997</v>
          </cell>
          <cell r="BX716">
            <v>910936.64219999989</v>
          </cell>
        </row>
        <row r="717">
          <cell r="BP717">
            <v>3804454.7335704006</v>
          </cell>
          <cell r="BX717">
            <v>811184.37816000008</v>
          </cell>
        </row>
        <row r="718">
          <cell r="BP718">
            <v>2766571.0836608</v>
          </cell>
          <cell r="BX718">
            <v>1208109.6435199999</v>
          </cell>
        </row>
        <row r="719">
          <cell r="BP719">
            <v>20392343.711999997</v>
          </cell>
          <cell r="BX719">
            <v>4645180.8</v>
          </cell>
        </row>
        <row r="720">
          <cell r="BP720">
            <v>5086250.4566640016</v>
          </cell>
          <cell r="BX720">
            <v>1307519.3976000003</v>
          </cell>
        </row>
        <row r="721">
          <cell r="BP721">
            <v>513152.70357000001</v>
          </cell>
          <cell r="BX721">
            <v>234316.30300000001</v>
          </cell>
        </row>
        <row r="722">
          <cell r="BP722">
            <v>11400823.0532404</v>
          </cell>
          <cell r="BX722">
            <v>4978525.3507599998</v>
          </cell>
        </row>
        <row r="723">
          <cell r="BP723">
            <v>17218703.857055999</v>
          </cell>
          <cell r="BX723">
            <v>2874574.9343999997</v>
          </cell>
        </row>
        <row r="724">
          <cell r="BP724">
            <v>3616503.0409507998</v>
          </cell>
          <cell r="BX724">
            <v>670965.31371999998</v>
          </cell>
        </row>
        <row r="725">
          <cell r="BP725">
            <v>6753325.3525348008</v>
          </cell>
          <cell r="BX725">
            <v>2825659.1433200003</v>
          </cell>
        </row>
        <row r="726">
          <cell r="BP726">
            <v>3928220.0342944004</v>
          </cell>
          <cell r="BX726">
            <v>960444.9961600001</v>
          </cell>
        </row>
        <row r="727">
          <cell r="BP727">
            <v>2229564.5869744001</v>
          </cell>
          <cell r="BX727">
            <v>1120384.21456</v>
          </cell>
        </row>
        <row r="728">
          <cell r="BP728">
            <v>22402991.620500404</v>
          </cell>
          <cell r="BX728">
            <v>4776757.2751600007</v>
          </cell>
        </row>
        <row r="729">
          <cell r="BP729">
            <v>846787.07751039998</v>
          </cell>
          <cell r="BX729">
            <v>419201.52351999999</v>
          </cell>
        </row>
        <row r="730">
          <cell r="BP730">
            <v>4253475.9318063995</v>
          </cell>
          <cell r="BX730">
            <v>2137425.09136</v>
          </cell>
        </row>
        <row r="731">
          <cell r="BP731">
            <v>2581406.3912363993</v>
          </cell>
          <cell r="BX731">
            <v>1178724.3795599998</v>
          </cell>
        </row>
        <row r="732">
          <cell r="BP732">
            <v>1579449.6566315999</v>
          </cell>
          <cell r="BX732">
            <v>566110.98803999997</v>
          </cell>
        </row>
        <row r="733">
          <cell r="BP733">
            <v>14130238.6795596</v>
          </cell>
          <cell r="BX733">
            <v>7100622.4520399999</v>
          </cell>
        </row>
        <row r="734">
          <cell r="BP734">
            <v>1394939.2585127999</v>
          </cell>
          <cell r="BX734">
            <v>583656.59351999988</v>
          </cell>
        </row>
        <row r="735">
          <cell r="BP735">
            <v>2197591.8513952</v>
          </cell>
          <cell r="BX735">
            <v>458787.44287999999</v>
          </cell>
        </row>
        <row r="736">
          <cell r="BP736">
            <v>6535459.7159695998</v>
          </cell>
          <cell r="BX736">
            <v>3284150.6110399999</v>
          </cell>
        </row>
        <row r="737">
          <cell r="BP737">
            <v>9423408.4429420009</v>
          </cell>
          <cell r="BX737">
            <v>1888458.6058</v>
          </cell>
        </row>
        <row r="738">
          <cell r="BP738">
            <v>2818883.5375271998</v>
          </cell>
          <cell r="BX738">
            <v>1348748.10408</v>
          </cell>
        </row>
        <row r="739">
          <cell r="BP739">
            <v>2578414.8492544005</v>
          </cell>
          <cell r="BX739">
            <v>1078834.6649600002</v>
          </cell>
        </row>
        <row r="740">
          <cell r="BP740">
            <v>4150071.2714551999</v>
          </cell>
          <cell r="BX740">
            <v>2085462.9504799999</v>
          </cell>
        </row>
        <row r="741">
          <cell r="BP741">
            <v>1042938.1641484001</v>
          </cell>
          <cell r="BX741">
            <v>248911.25636</v>
          </cell>
        </row>
        <row r="742">
          <cell r="BP742">
            <v>558834.04318559996</v>
          </cell>
          <cell r="BX742">
            <v>215766.03984000001</v>
          </cell>
        </row>
        <row r="743">
          <cell r="BP743">
            <v>5431421.2729712008</v>
          </cell>
          <cell r="BX743">
            <v>2272561.2020800002</v>
          </cell>
        </row>
        <row r="744">
          <cell r="BP744">
            <v>326151.92597520002</v>
          </cell>
          <cell r="BX744">
            <v>148927.82008</v>
          </cell>
        </row>
        <row r="745">
          <cell r="BP745">
            <v>3219085.5522123999</v>
          </cell>
          <cell r="BX745">
            <v>1617630.9307599999</v>
          </cell>
        </row>
        <row r="746">
          <cell r="BP746">
            <v>16591567.180806799</v>
          </cell>
          <cell r="BX746">
            <v>6406010.4945200002</v>
          </cell>
        </row>
        <row r="747">
          <cell r="BP747">
            <v>5439265.2238132004</v>
          </cell>
          <cell r="BX747">
            <v>2275843.18988</v>
          </cell>
        </row>
        <row r="748">
          <cell r="BP748">
            <v>3084650.7799120001</v>
          </cell>
          <cell r="BX748">
            <v>1550075.7688</v>
          </cell>
        </row>
        <row r="749">
          <cell r="BP749">
            <v>4726112.6349475998</v>
          </cell>
          <cell r="BX749">
            <v>1580639.6772399999</v>
          </cell>
        </row>
        <row r="750">
          <cell r="BP750">
            <v>8907725.2563831992</v>
          </cell>
          <cell r="BX750">
            <v>2289903.6648799996</v>
          </cell>
        </row>
        <row r="751">
          <cell r="BP751">
            <v>2303776.6711284001</v>
          </cell>
          <cell r="BX751">
            <v>1157676.7191600001</v>
          </cell>
        </row>
        <row r="752">
          <cell r="BP752">
            <v>1825723.351452</v>
          </cell>
          <cell r="BX752">
            <v>833663.63080000004</v>
          </cell>
        </row>
        <row r="753">
          <cell r="BP753">
            <v>6650499.5431055995</v>
          </cell>
          <cell r="BX753">
            <v>1448910.5758399998</v>
          </cell>
        </row>
        <row r="754">
          <cell r="BP754">
            <v>10928391.169711603</v>
          </cell>
          <cell r="BX754">
            <v>2281501.2880400005</v>
          </cell>
        </row>
        <row r="755">
          <cell r="BP755">
            <v>13738020.874369998</v>
          </cell>
          <cell r="BX755">
            <v>5999135.7529999986</v>
          </cell>
        </row>
        <row r="756">
          <cell r="BP756">
            <v>2320075.2722108001</v>
          </cell>
          <cell r="BX756">
            <v>970742.79171999998</v>
          </cell>
        </row>
        <row r="757">
          <cell r="BP757">
            <v>1810936.6984279999</v>
          </cell>
          <cell r="BX757">
            <v>866476.88919999998</v>
          </cell>
        </row>
        <row r="758">
          <cell r="BP758">
            <v>4969246.9766627997</v>
          </cell>
          <cell r="BX758">
            <v>1214974.8109200001</v>
          </cell>
        </row>
        <row r="759">
          <cell r="BP759">
            <v>817635.36321480002</v>
          </cell>
          <cell r="BX759">
            <v>373349.48092</v>
          </cell>
        </row>
        <row r="760">
          <cell r="BP760">
            <v>5170453.2033388</v>
          </cell>
          <cell r="BX760">
            <v>2598217.6901199999</v>
          </cell>
        </row>
        <row r="761">
          <cell r="BP761">
            <v>6955023.7106064009</v>
          </cell>
          <cell r="BX761">
            <v>2910051.7617600001</v>
          </cell>
        </row>
        <row r="762">
          <cell r="BP762">
            <v>3699681.3287459994</v>
          </cell>
          <cell r="BX762">
            <v>673894.59539999987</v>
          </cell>
        </row>
        <row r="763">
          <cell r="BP763">
            <v>5611402.9030695986</v>
          </cell>
          <cell r="BX763">
            <v>2166564.8274399997</v>
          </cell>
        </row>
        <row r="764">
          <cell r="BP764">
            <v>7260114.4661708008</v>
          </cell>
          <cell r="BX764">
            <v>1616951.9969200001</v>
          </cell>
        </row>
        <row r="765">
          <cell r="BP765">
            <v>945347.71346600004</v>
          </cell>
          <cell r="BX765">
            <v>412815.59539999999</v>
          </cell>
        </row>
        <row r="766">
          <cell r="BP766">
            <v>1945610.5977516</v>
          </cell>
          <cell r="BX766">
            <v>888406.66564000002</v>
          </cell>
        </row>
        <row r="767">
          <cell r="BP767">
            <v>5625479.9926728001</v>
          </cell>
          <cell r="BX767">
            <v>2259228.9127199999</v>
          </cell>
        </row>
        <row r="768">
          <cell r="BP768">
            <v>2053546.65282</v>
          </cell>
          <cell r="BX768">
            <v>1369031.10188</v>
          </cell>
        </row>
        <row r="769">
          <cell r="BP769">
            <v>1708808.0083619999</v>
          </cell>
          <cell r="BX769">
            <v>659771.43180000002</v>
          </cell>
        </row>
        <row r="770">
          <cell r="BP770">
            <v>12537833.1355836</v>
          </cell>
          <cell r="BX770">
            <v>2731554.0600399999</v>
          </cell>
        </row>
        <row r="771">
          <cell r="BP771">
            <v>2317240.8344799997</v>
          </cell>
          <cell r="BX771">
            <v>1108727.672</v>
          </cell>
        </row>
        <row r="772">
          <cell r="BP772">
            <v>2791932.794586</v>
          </cell>
          <cell r="BX772">
            <v>1168172.7174</v>
          </cell>
        </row>
        <row r="773">
          <cell r="BP773">
            <v>6679815.2728112005</v>
          </cell>
          <cell r="BX773">
            <v>1487709.4148800001</v>
          </cell>
        </row>
        <row r="774">
          <cell r="BP774">
            <v>1753812.7392968</v>
          </cell>
          <cell r="BX774">
            <v>881312.93432</v>
          </cell>
        </row>
        <row r="775">
          <cell r="BP775">
            <v>2442478.2470035995</v>
          </cell>
          <cell r="BX775">
            <v>907984.47843999986</v>
          </cell>
        </row>
        <row r="776">
          <cell r="BP776">
            <v>3437394.4765159995</v>
          </cell>
          <cell r="BX776">
            <v>1644686.3524</v>
          </cell>
        </row>
        <row r="777">
          <cell r="BP777">
            <v>1856839.5809391998</v>
          </cell>
          <cell r="BX777">
            <v>888439.99087999994</v>
          </cell>
        </row>
        <row r="778">
          <cell r="BP778">
            <v>7723923.9306371994</v>
          </cell>
          <cell r="BX778">
            <v>3695657.3830800001</v>
          </cell>
        </row>
        <row r="779">
          <cell r="BP779">
            <v>2084258.3114236002</v>
          </cell>
          <cell r="BX779">
            <v>1047365.9856400001</v>
          </cell>
        </row>
        <row r="780">
          <cell r="BP780">
            <v>2256789.0403968003</v>
          </cell>
          <cell r="BX780">
            <v>1030497.2787200001</v>
          </cell>
        </row>
        <row r="781">
          <cell r="BP781">
            <v>2802571.7226363998</v>
          </cell>
          <cell r="BX781">
            <v>1340943.40796</v>
          </cell>
        </row>
        <row r="782">
          <cell r="BP782">
            <v>1845949.4331408001</v>
          </cell>
          <cell r="BX782">
            <v>806091.45552000008</v>
          </cell>
        </row>
        <row r="783">
          <cell r="BP783">
            <v>5924979.2553067999</v>
          </cell>
          <cell r="BX783">
            <v>2479070.81812</v>
          </cell>
        </row>
        <row r="784">
          <cell r="BP784">
            <v>4219579.5965856006</v>
          </cell>
          <cell r="BX784">
            <v>1926748.6742400003</v>
          </cell>
        </row>
        <row r="785">
          <cell r="BP785">
            <v>4082812.8124159994</v>
          </cell>
          <cell r="BX785">
            <v>1759833.1087999998</v>
          </cell>
        </row>
        <row r="786">
          <cell r="BP786">
            <v>4262037.0691808006</v>
          </cell>
          <cell r="BX786">
            <v>949228.74592000013</v>
          </cell>
        </row>
        <row r="787">
          <cell r="BP787">
            <v>3139448.1988168</v>
          </cell>
          <cell r="BX787">
            <v>874498.10551999998</v>
          </cell>
        </row>
        <row r="788">
          <cell r="BP788">
            <v>5100496.6554100001</v>
          </cell>
          <cell r="BX788">
            <v>2134099.0189999999</v>
          </cell>
        </row>
        <row r="789">
          <cell r="BP789">
            <v>4782220.2320568003</v>
          </cell>
          <cell r="BX789">
            <v>1920570.3743199999</v>
          </cell>
        </row>
        <row r="790">
          <cell r="BP790">
            <v>2598792.5938831996</v>
          </cell>
          <cell r="BX790">
            <v>1243441.43248</v>
          </cell>
        </row>
        <row r="791">
          <cell r="BP791">
            <v>5479351.3684623996</v>
          </cell>
          <cell r="BX791">
            <v>2621699.21936</v>
          </cell>
        </row>
        <row r="792">
          <cell r="BP792">
            <v>2819597.4933983996</v>
          </cell>
          <cell r="BX792">
            <v>1231265.2809599999</v>
          </cell>
        </row>
        <row r="793">
          <cell r="BP793">
            <v>4630500.8277580002</v>
          </cell>
          <cell r="BX793">
            <v>1548662.4841999998</v>
          </cell>
        </row>
        <row r="794">
          <cell r="BP794">
            <v>4310165.6006187992</v>
          </cell>
          <cell r="BX794">
            <v>2165912.3621199997</v>
          </cell>
        </row>
        <row r="795">
          <cell r="BP795">
            <v>4698809.9025816005</v>
          </cell>
          <cell r="BX795">
            <v>1625885.7794400002</v>
          </cell>
        </row>
        <row r="796">
          <cell r="BP796">
            <v>1010947.4672232</v>
          </cell>
          <cell r="BX796">
            <v>441461.77607999998</v>
          </cell>
        </row>
        <row r="797">
          <cell r="BP797">
            <v>898702.47907439992</v>
          </cell>
          <cell r="BX797">
            <v>346989.37416000001</v>
          </cell>
        </row>
        <row r="798">
          <cell r="BP798">
            <v>11842271.256966799</v>
          </cell>
          <cell r="BX798">
            <v>4954925.2121199993</v>
          </cell>
        </row>
        <row r="799">
          <cell r="BP799">
            <v>619405.38181080006</v>
          </cell>
          <cell r="BX799">
            <v>259165.43171999999</v>
          </cell>
        </row>
        <row r="800">
          <cell r="BP800">
            <v>1715202.5769372</v>
          </cell>
          <cell r="BX800">
            <v>688836.37627999997</v>
          </cell>
        </row>
        <row r="801">
          <cell r="BP801">
            <v>9006464.8536200002</v>
          </cell>
          <cell r="BX801">
            <v>1582858.4979999999</v>
          </cell>
        </row>
        <row r="802">
          <cell r="BP802">
            <v>2726028.3995255996</v>
          </cell>
          <cell r="BX802">
            <v>1190405.4146399999</v>
          </cell>
        </row>
        <row r="803">
          <cell r="BP803">
            <v>2098478.607576</v>
          </cell>
          <cell r="BX803">
            <v>989848.39980000001</v>
          </cell>
        </row>
        <row r="804">
          <cell r="BP804">
            <v>5182191.2917631995</v>
          </cell>
          <cell r="BX804">
            <v>2479517.36448</v>
          </cell>
        </row>
        <row r="805">
          <cell r="BP805">
            <v>5835876.8822639985</v>
          </cell>
          <cell r="BX805">
            <v>1063001.2535999997</v>
          </cell>
        </row>
        <row r="806">
          <cell r="BP806">
            <v>7663198.6438279999</v>
          </cell>
          <cell r="BX806">
            <v>3206359.2651999998</v>
          </cell>
        </row>
        <row r="807">
          <cell r="BP807">
            <v>4153747.1688283999</v>
          </cell>
          <cell r="BX807">
            <v>1987438.8367600001</v>
          </cell>
        </row>
        <row r="808">
          <cell r="BP808">
            <v>6234802.8666924005</v>
          </cell>
          <cell r="BX808">
            <v>2983159.2663600002</v>
          </cell>
        </row>
        <row r="809">
          <cell r="BP809">
            <v>2255998.2188172</v>
          </cell>
          <cell r="BX809">
            <v>1079424.98508</v>
          </cell>
        </row>
        <row r="810">
          <cell r="BP810">
            <v>4599646.0672343997</v>
          </cell>
          <cell r="BX810">
            <v>1847247.4165599998</v>
          </cell>
        </row>
        <row r="811">
          <cell r="BP811">
            <v>6167491.2000000002</v>
          </cell>
          <cell r="BX811">
            <v>2134080</v>
          </cell>
        </row>
        <row r="812">
          <cell r="BP812">
            <v>3902379.1740960004</v>
          </cell>
          <cell r="BX812">
            <v>1757828.4568</v>
          </cell>
        </row>
        <row r="813">
          <cell r="BP813">
            <v>3325339.8229116006</v>
          </cell>
          <cell r="BX813">
            <v>1391355.5744400001</v>
          </cell>
        </row>
        <row r="814">
          <cell r="BP814">
            <v>2266199.7089784001</v>
          </cell>
          <cell r="BX814">
            <v>1020810.67972</v>
          </cell>
        </row>
        <row r="815">
          <cell r="BP815">
            <v>6976679.2298059985</v>
          </cell>
          <cell r="BX815">
            <v>3338124.0333999996</v>
          </cell>
        </row>
        <row r="816">
          <cell r="BP816">
            <v>5556253.3967304006</v>
          </cell>
          <cell r="BX816">
            <v>2231427.06696</v>
          </cell>
        </row>
        <row r="817">
          <cell r="BP817">
            <v>3243636.8583112</v>
          </cell>
          <cell r="BX817">
            <v>1205812.95848</v>
          </cell>
        </row>
        <row r="818">
          <cell r="BP818">
            <v>5111896.4591552</v>
          </cell>
          <cell r="BX818">
            <v>2445883.47328</v>
          </cell>
        </row>
        <row r="819">
          <cell r="BP819">
            <v>1762439.8425659998</v>
          </cell>
          <cell r="BX819">
            <v>769624.38539999991</v>
          </cell>
        </row>
        <row r="820">
          <cell r="BP820">
            <v>843499.58378400002</v>
          </cell>
          <cell r="BX820">
            <v>403588.31760000001</v>
          </cell>
        </row>
        <row r="821">
          <cell r="BP821">
            <v>3206900.3277896</v>
          </cell>
          <cell r="BX821">
            <v>1400393.1562399999</v>
          </cell>
        </row>
        <row r="822">
          <cell r="BP822">
            <v>1005389.7951136001</v>
          </cell>
          <cell r="BX822">
            <v>420665.18624000001</v>
          </cell>
        </row>
        <row r="823">
          <cell r="BP823">
            <v>4539326.9919815995</v>
          </cell>
          <cell r="BX823">
            <v>1752635.9042400001</v>
          </cell>
        </row>
        <row r="824">
          <cell r="BP824">
            <v>4089182.6385071995</v>
          </cell>
          <cell r="BX824">
            <v>1465656.8596799998</v>
          </cell>
        </row>
        <row r="825">
          <cell r="BP825">
            <v>6460829.1826935997</v>
          </cell>
          <cell r="BX825">
            <v>1704704.26984</v>
          </cell>
        </row>
        <row r="826">
          <cell r="BP826">
            <v>7539479.5391188003</v>
          </cell>
          <cell r="BX826">
            <v>3292349.1437200001</v>
          </cell>
        </row>
        <row r="827">
          <cell r="BP827">
            <v>6498133.7759675998</v>
          </cell>
          <cell r="BX827">
            <v>1714547.17044</v>
          </cell>
        </row>
        <row r="828">
          <cell r="BP828">
            <v>5528096.2003696011</v>
          </cell>
          <cell r="BX828">
            <v>2645022.1054400005</v>
          </cell>
        </row>
        <row r="829">
          <cell r="BP829">
            <v>1901519.4144960002</v>
          </cell>
          <cell r="BX829">
            <v>856540.27679999999</v>
          </cell>
        </row>
        <row r="830">
          <cell r="BP830">
            <v>4540255.1999999993</v>
          </cell>
          <cell r="BX830">
            <v>6053673.5999999996</v>
          </cell>
        </row>
        <row r="831">
          <cell r="BP831">
            <v>787334.69324639998</v>
          </cell>
          <cell r="BX831">
            <v>359513.55855999998</v>
          </cell>
        </row>
        <row r="832">
          <cell r="BP832">
            <v>3918499.6121024</v>
          </cell>
          <cell r="BX832">
            <v>1939851.29312</v>
          </cell>
        </row>
        <row r="833">
          <cell r="BP833">
            <v>10222554.9304996</v>
          </cell>
          <cell r="BX833">
            <v>1796582.5888399999</v>
          </cell>
        </row>
        <row r="834">
          <cell r="BP834">
            <v>2996793.0320640001</v>
          </cell>
          <cell r="BX834">
            <v>1349906.7711999998</v>
          </cell>
        </row>
        <row r="835">
          <cell r="BP835">
            <v>3302959.7689295998</v>
          </cell>
          <cell r="BX835">
            <v>1635128.5984799999</v>
          </cell>
        </row>
        <row r="836">
          <cell r="BP836">
            <v>5047638.4599836003</v>
          </cell>
          <cell r="BX836">
            <v>2111982.6192399999</v>
          </cell>
        </row>
        <row r="837">
          <cell r="BP837">
            <v>2396261.1340564</v>
          </cell>
          <cell r="BX837">
            <v>890803.39555999998</v>
          </cell>
        </row>
        <row r="838">
          <cell r="BP838">
            <v>4549969.6556600006</v>
          </cell>
          <cell r="BX838">
            <v>1903752.9940000002</v>
          </cell>
        </row>
        <row r="839">
          <cell r="BP839">
            <v>4737204.4227768006</v>
          </cell>
          <cell r="BX839">
            <v>1319555.5495200001</v>
          </cell>
        </row>
        <row r="840">
          <cell r="BP840">
            <v>11970123.936612399</v>
          </cell>
          <cell r="BX840">
            <v>5008420.0571599994</v>
          </cell>
        </row>
        <row r="841">
          <cell r="BP841">
            <v>2042156.4119267999</v>
          </cell>
          <cell r="BX841">
            <v>891771.35891999991</v>
          </cell>
        </row>
        <row r="842">
          <cell r="BP842">
            <v>8014588.9219136005</v>
          </cell>
          <cell r="BX842">
            <v>3454564.1904800003</v>
          </cell>
        </row>
        <row r="843">
          <cell r="BP843">
            <v>3851757.7339020004</v>
          </cell>
          <cell r="BX843">
            <v>1758793.4858000001</v>
          </cell>
        </row>
        <row r="844">
          <cell r="BP844">
            <v>1237862.5213343999</v>
          </cell>
          <cell r="BX844">
            <v>540551.31935999996</v>
          </cell>
        </row>
        <row r="845">
          <cell r="BP845">
            <v>2381363.7578484002</v>
          </cell>
          <cell r="BX845">
            <v>996386.50956000003</v>
          </cell>
        </row>
        <row r="846">
          <cell r="BP846">
            <v>3134012.0134596005</v>
          </cell>
          <cell r="BX846">
            <v>1210043.2484400002</v>
          </cell>
        </row>
        <row r="847">
          <cell r="BP847">
            <v>6202874.7078948012</v>
          </cell>
          <cell r="BX847">
            <v>2491114.3405200001</v>
          </cell>
        </row>
        <row r="848">
          <cell r="BP848">
            <v>1785416.8785543998</v>
          </cell>
          <cell r="BX848">
            <v>689350.14616</v>
          </cell>
        </row>
        <row r="849">
          <cell r="BP849">
            <v>4387895.7402540008</v>
          </cell>
          <cell r="BX849">
            <v>1762207.1246</v>
          </cell>
        </row>
        <row r="850">
          <cell r="BP850">
            <v>639115.21275159996</v>
          </cell>
          <cell r="BX850">
            <v>221147.13243999999</v>
          </cell>
        </row>
        <row r="851">
          <cell r="BP851">
            <v>6746280.1230239999</v>
          </cell>
          <cell r="BX851">
            <v>3182207.6051999996</v>
          </cell>
        </row>
        <row r="852">
          <cell r="BP852">
            <v>4113507.9837695993</v>
          </cell>
          <cell r="BX852">
            <v>1878314.1478399998</v>
          </cell>
        </row>
        <row r="853">
          <cell r="BP853">
            <v>5898311.9497068003</v>
          </cell>
          <cell r="BX853">
            <v>2693293.1277200002</v>
          </cell>
        </row>
        <row r="854">
          <cell r="BP854">
            <v>3331748.1279471996</v>
          </cell>
          <cell r="BX854">
            <v>1649380.2613599999</v>
          </cell>
        </row>
        <row r="855">
          <cell r="BP855">
            <v>24726342.835630804</v>
          </cell>
          <cell r="BX855">
            <v>9930258.1669200007</v>
          </cell>
        </row>
        <row r="856">
          <cell r="BP856">
            <v>2126131.0123091997</v>
          </cell>
          <cell r="BX856">
            <v>970836.07867999992</v>
          </cell>
        </row>
        <row r="857">
          <cell r="BP857">
            <v>5089445.8742244001</v>
          </cell>
          <cell r="BX857">
            <v>2557510.4895600001</v>
          </cell>
        </row>
        <row r="858">
          <cell r="BP858">
            <v>3326113.7283504</v>
          </cell>
          <cell r="BX858">
            <v>1452451.40976</v>
          </cell>
        </row>
        <row r="859">
          <cell r="BP859">
            <v>2889895.7251216006</v>
          </cell>
          <cell r="BX859">
            <v>1430641.4480800002</v>
          </cell>
        </row>
        <row r="860">
          <cell r="BP860">
            <v>3501201.1095672008</v>
          </cell>
          <cell r="BX860">
            <v>1406104.8632800002</v>
          </cell>
        </row>
        <row r="861">
          <cell r="BP861">
            <v>5447792.1164160008</v>
          </cell>
          <cell r="BX861">
            <v>2453960.4128</v>
          </cell>
        </row>
        <row r="862">
          <cell r="BP862">
            <v>1797335.5305984002</v>
          </cell>
          <cell r="BX862">
            <v>752023.23456000001</v>
          </cell>
        </row>
        <row r="863">
          <cell r="BP863">
            <v>9533229.1107768007</v>
          </cell>
          <cell r="BX863">
            <v>3988798.7911200002</v>
          </cell>
        </row>
        <row r="864">
          <cell r="BP864">
            <v>3664100.1448739995</v>
          </cell>
          <cell r="BX864">
            <v>1471526.1625999997</v>
          </cell>
        </row>
        <row r="865">
          <cell r="BP865">
            <v>4278247.7001264002</v>
          </cell>
          <cell r="BX865">
            <v>932080.10895999998</v>
          </cell>
        </row>
        <row r="866">
          <cell r="BP866">
            <v>5590796.4434555992</v>
          </cell>
          <cell r="BX866">
            <v>1218038.4408399998</v>
          </cell>
        </row>
        <row r="867">
          <cell r="BP867">
            <v>3341216.0041</v>
          </cell>
          <cell r="BX867">
            <v>1459046.29</v>
          </cell>
        </row>
        <row r="868">
          <cell r="BP868">
            <v>1059618.8070467999</v>
          </cell>
          <cell r="BX868">
            <v>409119.23051999998</v>
          </cell>
        </row>
        <row r="869">
          <cell r="BP869">
            <v>1078004.0665992</v>
          </cell>
          <cell r="BX869">
            <v>432933.36007999995</v>
          </cell>
        </row>
        <row r="870">
          <cell r="BP870">
            <v>4189431.8740560007</v>
          </cell>
          <cell r="BX870">
            <v>1887131.4748000002</v>
          </cell>
        </row>
        <row r="871">
          <cell r="BP871">
            <v>7220899.3308608001</v>
          </cell>
          <cell r="BX871">
            <v>3574702.6390399998</v>
          </cell>
        </row>
        <row r="872">
          <cell r="BP872">
            <v>3297447.7583268005</v>
          </cell>
          <cell r="BX872">
            <v>1439933.5189200002</v>
          </cell>
        </row>
        <row r="873">
          <cell r="BP873">
            <v>6599855.8080000002</v>
          </cell>
          <cell r="BX873">
            <v>2006035.2</v>
          </cell>
        </row>
        <row r="874">
          <cell r="BP874">
            <v>8763388.7611244004</v>
          </cell>
          <cell r="BX874">
            <v>1567690.2971600001</v>
          </cell>
        </row>
        <row r="875">
          <cell r="BP875">
            <v>10214830.465018399</v>
          </cell>
          <cell r="BX875">
            <v>3797334.7453600001</v>
          </cell>
        </row>
        <row r="876">
          <cell r="BP876">
            <v>2605542.3197075999</v>
          </cell>
          <cell r="BX876">
            <v>1006000.89564</v>
          </cell>
        </row>
        <row r="877">
          <cell r="BP877">
            <v>4812718.1295492006</v>
          </cell>
          <cell r="BX877">
            <v>876633.53908000002</v>
          </cell>
        </row>
        <row r="878">
          <cell r="BP878">
            <v>6494630.531791999</v>
          </cell>
          <cell r="BX878">
            <v>3215163.6295999996</v>
          </cell>
        </row>
        <row r="879">
          <cell r="BP879">
            <v>2465065.8220863999</v>
          </cell>
          <cell r="BX879">
            <v>1031408.2937599999</v>
          </cell>
        </row>
        <row r="880">
          <cell r="BP880">
            <v>7910991.2795731984</v>
          </cell>
          <cell r="BX880">
            <v>3054436.7874799995</v>
          </cell>
        </row>
        <row r="881">
          <cell r="BP881">
            <v>5807160.2093648007</v>
          </cell>
          <cell r="BX881">
            <v>2009397.9963200002</v>
          </cell>
        </row>
        <row r="882">
          <cell r="BP882">
            <v>4896411.8111999994</v>
          </cell>
          <cell r="BX882">
            <v>1090514.8799999999</v>
          </cell>
        </row>
        <row r="883">
          <cell r="BP883">
            <v>1197281.7055368002</v>
          </cell>
          <cell r="BX883">
            <v>480836.02632</v>
          </cell>
        </row>
        <row r="884">
          <cell r="BP884">
            <v>6611910.190693601</v>
          </cell>
          <cell r="BX884">
            <v>3273222.8666800004</v>
          </cell>
        </row>
        <row r="885">
          <cell r="BP885">
            <v>6031701.4588115988</v>
          </cell>
          <cell r="BX885">
            <v>2633930.7680399995</v>
          </cell>
        </row>
        <row r="886">
          <cell r="BP886">
            <v>3488629.5524443998</v>
          </cell>
          <cell r="BX886">
            <v>1346961.21716</v>
          </cell>
        </row>
        <row r="887">
          <cell r="BP887">
            <v>2880131.3788208002</v>
          </cell>
          <cell r="BX887">
            <v>1205075.89072</v>
          </cell>
        </row>
        <row r="888">
          <cell r="BP888">
            <v>3677308.9185247994</v>
          </cell>
          <cell r="BX888">
            <v>1585046.9476399999</v>
          </cell>
        </row>
        <row r="889">
          <cell r="BP889">
            <v>4291656.2394732004</v>
          </cell>
          <cell r="BX889">
            <v>1723556.7226800001</v>
          </cell>
        </row>
        <row r="890">
          <cell r="BP890">
            <v>21036947.851919997</v>
          </cell>
          <cell r="BX890">
            <v>8122373.6880000001</v>
          </cell>
        </row>
        <row r="891">
          <cell r="BP891">
            <v>3254650.4737032005</v>
          </cell>
          <cell r="BX891">
            <v>1361778.4408800001</v>
          </cell>
        </row>
        <row r="892">
          <cell r="BP892">
            <v>5298796.5002700007</v>
          </cell>
          <cell r="BX892">
            <v>2128030.7230000002</v>
          </cell>
        </row>
        <row r="893">
          <cell r="BP893">
            <v>908386.25120879989</v>
          </cell>
          <cell r="BX893">
            <v>409182.99603999994</v>
          </cell>
        </row>
        <row r="894">
          <cell r="BP894">
            <v>14644599.8779548</v>
          </cell>
          <cell r="BX894">
            <v>3190544.6357200001</v>
          </cell>
        </row>
        <row r="895">
          <cell r="BP895">
            <v>1928553.321942</v>
          </cell>
          <cell r="BX895">
            <v>691237.74979999999</v>
          </cell>
        </row>
        <row r="896">
          <cell r="BP896">
            <v>7221417.9595271992</v>
          </cell>
          <cell r="BX896">
            <v>3252890.9727599993</v>
          </cell>
        </row>
        <row r="897">
          <cell r="BP897">
            <v>5378540.2260928005</v>
          </cell>
          <cell r="BX897">
            <v>1999457.3331200003</v>
          </cell>
        </row>
        <row r="898">
          <cell r="BP898">
            <v>5514952.1703587994</v>
          </cell>
          <cell r="BX898">
            <v>1976685.3657199999</v>
          </cell>
        </row>
        <row r="899">
          <cell r="BP899">
            <v>5004801.9940463994</v>
          </cell>
          <cell r="BX899">
            <v>1793835.8401599999</v>
          </cell>
        </row>
        <row r="900">
          <cell r="BP900">
            <v>2263986.6585336002</v>
          </cell>
          <cell r="BX900">
            <v>935531.67708000005</v>
          </cell>
        </row>
        <row r="901">
          <cell r="BP901">
            <v>4814665.6420512004</v>
          </cell>
          <cell r="BX901">
            <v>2111695.4570400002</v>
          </cell>
        </row>
        <row r="902">
          <cell r="BP902">
            <v>2210081.3985899999</v>
          </cell>
          <cell r="BX902">
            <v>887582.89099999995</v>
          </cell>
        </row>
        <row r="903">
          <cell r="BP903">
            <v>4431699.5667723995</v>
          </cell>
          <cell r="BX903">
            <v>1854267.6011599998</v>
          </cell>
        </row>
        <row r="904">
          <cell r="BP904">
            <v>4881255.8581019994</v>
          </cell>
          <cell r="BX904">
            <v>1814593.2557999999</v>
          </cell>
        </row>
        <row r="905">
          <cell r="BP905">
            <v>4183240.817574</v>
          </cell>
          <cell r="BX905">
            <v>1680016.3925999999</v>
          </cell>
        </row>
        <row r="906">
          <cell r="BP906">
            <v>1957289.5156464002</v>
          </cell>
          <cell r="BX906">
            <v>805468.93648000003</v>
          </cell>
        </row>
        <row r="907">
          <cell r="BP907">
            <v>3008394.6060584006</v>
          </cell>
          <cell r="BX907">
            <v>1313709.4349600002</v>
          </cell>
        </row>
        <row r="908">
          <cell r="BP908">
            <v>2839119.8138939999</v>
          </cell>
          <cell r="BX908">
            <v>1140208.7605999999</v>
          </cell>
        </row>
        <row r="909">
          <cell r="BP909">
            <v>4372022.6227548001</v>
          </cell>
          <cell r="BX909">
            <v>1567033.1981200001</v>
          </cell>
        </row>
        <row r="910">
          <cell r="BP910">
            <v>7168026.3923008004</v>
          </cell>
          <cell r="BX910">
            <v>2999174.22272</v>
          </cell>
        </row>
        <row r="911">
          <cell r="BP911">
            <v>5116482.0598007999</v>
          </cell>
          <cell r="BX911">
            <v>2140787.47272</v>
          </cell>
        </row>
        <row r="912">
          <cell r="BP912">
            <v>6497862.1618248001</v>
          </cell>
          <cell r="BX912">
            <v>2609583.1975199999</v>
          </cell>
        </row>
        <row r="913">
          <cell r="BP913">
            <v>7680704.6127239997</v>
          </cell>
          <cell r="BX913">
            <v>3802329.0162</v>
          </cell>
        </row>
        <row r="914">
          <cell r="BP914">
            <v>2275467.9720812002</v>
          </cell>
          <cell r="BX914">
            <v>993654.13628000009</v>
          </cell>
        </row>
        <row r="915">
          <cell r="BP915">
            <v>11814266.880000001</v>
          </cell>
          <cell r="BX915">
            <v>2276352</v>
          </cell>
        </row>
        <row r="916">
          <cell r="BP916">
            <v>5933904.7204476008</v>
          </cell>
          <cell r="BX916">
            <v>2383094.2652400001</v>
          </cell>
        </row>
        <row r="917">
          <cell r="BP917">
            <v>33367052.16</v>
          </cell>
          <cell r="BX917">
            <v>6686784</v>
          </cell>
        </row>
        <row r="918">
          <cell r="BP918">
            <v>5874051.8950412003</v>
          </cell>
          <cell r="BX918">
            <v>2951784.87188</v>
          </cell>
        </row>
        <row r="919">
          <cell r="BP919">
            <v>10184704.9171608</v>
          </cell>
          <cell r="BX919">
            <v>4587704.9176399997</v>
          </cell>
        </row>
        <row r="920">
          <cell r="BP920">
            <v>3635850.9289595997</v>
          </cell>
          <cell r="BX920">
            <v>1587707.8292399999</v>
          </cell>
        </row>
        <row r="921">
          <cell r="BP921">
            <v>1991654.1471579999</v>
          </cell>
          <cell r="BX921">
            <v>356288.7562</v>
          </cell>
        </row>
        <row r="922">
          <cell r="BP922">
            <v>2467026.0097391997</v>
          </cell>
          <cell r="BX922">
            <v>952519.69487999997</v>
          </cell>
        </row>
        <row r="923">
          <cell r="BP923">
            <v>1425128.3928648001</v>
          </cell>
          <cell r="BX923">
            <v>510798.70712000004</v>
          </cell>
        </row>
        <row r="924">
          <cell r="BP924">
            <v>3425269.5359999998</v>
          </cell>
          <cell r="BX924">
            <v>1273334.3999999999</v>
          </cell>
        </row>
        <row r="925">
          <cell r="BP925">
            <v>5035398.8220535992</v>
          </cell>
          <cell r="BX925">
            <v>934211.28423999995</v>
          </cell>
        </row>
        <row r="926">
          <cell r="BP926">
            <v>5783769.9886147995</v>
          </cell>
          <cell r="BX926">
            <v>2233115.8257200001</v>
          </cell>
        </row>
        <row r="927">
          <cell r="BP927">
            <v>5660568.9427924007</v>
          </cell>
          <cell r="BX927">
            <v>2185547.8543600002</v>
          </cell>
        </row>
        <row r="928">
          <cell r="BP928">
            <v>5702737.3305395991</v>
          </cell>
          <cell r="BX928">
            <v>2290255.9560399996</v>
          </cell>
        </row>
        <row r="929">
          <cell r="BP929">
            <v>3603137.5001544002</v>
          </cell>
          <cell r="BX929">
            <v>1339456.3197600001</v>
          </cell>
        </row>
        <row r="930">
          <cell r="BP930">
            <v>9842717.9189976025</v>
          </cell>
          <cell r="BX930">
            <v>1896477.4410400002</v>
          </cell>
        </row>
        <row r="931">
          <cell r="BP931">
            <v>5436034.7372916015</v>
          </cell>
          <cell r="BX931">
            <v>2183146.4808400003</v>
          </cell>
        </row>
        <row r="932">
          <cell r="BP932">
            <v>1623284.3382911999</v>
          </cell>
          <cell r="BX932">
            <v>1690921.18572</v>
          </cell>
        </row>
        <row r="933">
          <cell r="BP933">
            <v>7959209.1882575992</v>
          </cell>
          <cell r="BX933">
            <v>3073053.74064</v>
          </cell>
        </row>
        <row r="934">
          <cell r="BP934">
            <v>8428791.684331201</v>
          </cell>
          <cell r="BX934">
            <v>3796753.0109600001</v>
          </cell>
        </row>
        <row r="935">
          <cell r="BP935">
            <v>5679761.1878020009</v>
          </cell>
          <cell r="BX935">
            <v>2111435.3858000003</v>
          </cell>
        </row>
        <row r="936">
          <cell r="BP936">
            <v>2946385.4262907994</v>
          </cell>
          <cell r="BX936">
            <v>1286631.1905199997</v>
          </cell>
        </row>
        <row r="937">
          <cell r="BP937">
            <v>6092106.1074120011</v>
          </cell>
          <cell r="BX937">
            <v>2446628.9588000001</v>
          </cell>
        </row>
        <row r="938">
          <cell r="BP938">
            <v>6730217.9351264006</v>
          </cell>
          <cell r="BX938">
            <v>2900956.0065200003</v>
          </cell>
        </row>
        <row r="939">
          <cell r="BP939">
            <v>2398752.6167331999</v>
          </cell>
          <cell r="BX939">
            <v>926159.31148000003</v>
          </cell>
        </row>
        <row r="940">
          <cell r="BP940">
            <v>938529.26868480013</v>
          </cell>
          <cell r="BX940">
            <v>422760.93184000003</v>
          </cell>
        </row>
        <row r="941">
          <cell r="BP941">
            <v>5080490.1386407996</v>
          </cell>
          <cell r="BX941">
            <v>2515094.1280399999</v>
          </cell>
        </row>
        <row r="942">
          <cell r="BP942">
            <v>3666926.7920272001</v>
          </cell>
          <cell r="BX942">
            <v>1534278.99248</v>
          </cell>
        </row>
        <row r="943">
          <cell r="BP943">
            <v>2718424.8752232003</v>
          </cell>
          <cell r="BX943">
            <v>1091736.8976799999</v>
          </cell>
        </row>
        <row r="944">
          <cell r="BP944">
            <v>3603966.7674816004</v>
          </cell>
          <cell r="BX944">
            <v>1447376.21184</v>
          </cell>
        </row>
        <row r="945">
          <cell r="BP945">
            <v>5597669.7982140006</v>
          </cell>
          <cell r="BX945">
            <v>2080918.1406000003</v>
          </cell>
        </row>
        <row r="946">
          <cell r="BP946">
            <v>13555462.752</v>
          </cell>
          <cell r="BX946">
            <v>4858588.8</v>
          </cell>
        </row>
        <row r="947">
          <cell r="BP947">
            <v>6759993.2602019999</v>
          </cell>
          <cell r="BX947">
            <v>2610036.0078000003</v>
          </cell>
        </row>
        <row r="948">
          <cell r="BP948">
            <v>4062941.7882872</v>
          </cell>
          <cell r="BX948">
            <v>1405862.2104799999</v>
          </cell>
        </row>
        <row r="949">
          <cell r="BP949">
            <v>13504458.24</v>
          </cell>
          <cell r="BX949">
            <v>3983616</v>
          </cell>
        </row>
        <row r="950">
          <cell r="BP950">
            <v>3239305.8320688</v>
          </cell>
          <cell r="BX950">
            <v>1120867.0699199999</v>
          </cell>
        </row>
        <row r="951">
          <cell r="BP951">
            <v>8039056.3069960009</v>
          </cell>
          <cell r="BX951">
            <v>2988496.7684000004</v>
          </cell>
        </row>
        <row r="952">
          <cell r="BP952">
            <v>2368759.2069595996</v>
          </cell>
          <cell r="BX952">
            <v>880579.63083999988</v>
          </cell>
        </row>
        <row r="953">
          <cell r="BP953">
            <v>2514221.1631524004</v>
          </cell>
          <cell r="BX953">
            <v>1009727.37476</v>
          </cell>
        </row>
        <row r="954">
          <cell r="BP954">
            <v>9247999.7661012001</v>
          </cell>
          <cell r="BX954">
            <v>3869455.9690800002</v>
          </cell>
        </row>
        <row r="955">
          <cell r="BP955">
            <v>9048565.8651023991</v>
          </cell>
          <cell r="BX955">
            <v>1929331.7409599996</v>
          </cell>
        </row>
        <row r="956">
          <cell r="BP956">
            <v>1929594.7295664002</v>
          </cell>
          <cell r="BX956">
            <v>869186.81512000004</v>
          </cell>
        </row>
        <row r="957">
          <cell r="BP957">
            <v>6486333.4418636002</v>
          </cell>
          <cell r="BX957">
            <v>2411276.3724400001</v>
          </cell>
        </row>
        <row r="958">
          <cell r="BP958">
            <v>2874013.8262784001</v>
          </cell>
          <cell r="BX958">
            <v>1422779.1219200001</v>
          </cell>
        </row>
        <row r="959">
          <cell r="BP959">
            <v>12120326.6857244</v>
          </cell>
          <cell r="BX959">
            <v>2530339.60036</v>
          </cell>
        </row>
        <row r="960">
          <cell r="BP960">
            <v>1117030.2226044</v>
          </cell>
          <cell r="BX960">
            <v>386515.64795999997</v>
          </cell>
        </row>
        <row r="961">
          <cell r="BP961">
            <v>3450012.4578816001</v>
          </cell>
          <cell r="BX961">
            <v>1385547.17184</v>
          </cell>
        </row>
        <row r="962">
          <cell r="BP962">
            <v>5352319.8304368006</v>
          </cell>
          <cell r="BX962">
            <v>2149526.03632</v>
          </cell>
        </row>
        <row r="963">
          <cell r="BP963">
            <v>920083.262644</v>
          </cell>
          <cell r="BX963">
            <v>342038.38760000002</v>
          </cell>
        </row>
        <row r="964">
          <cell r="BP964">
            <v>5385412.1662328001</v>
          </cell>
          <cell r="BX964">
            <v>1018036.32632</v>
          </cell>
        </row>
        <row r="965">
          <cell r="BP965">
            <v>3716915.6779664</v>
          </cell>
          <cell r="BX965">
            <v>1840057.2663199999</v>
          </cell>
        </row>
        <row r="966">
          <cell r="BP966">
            <v>15332692.495442398</v>
          </cell>
          <cell r="BX966">
            <v>3340455.8813599995</v>
          </cell>
        </row>
        <row r="967">
          <cell r="BP967">
            <v>3317520.0383520005</v>
          </cell>
          <cell r="BX967">
            <v>1332337.3648000001</v>
          </cell>
        </row>
        <row r="968">
          <cell r="BP968">
            <v>4164694.6104504</v>
          </cell>
          <cell r="BX968">
            <v>1347797.6085600001</v>
          </cell>
        </row>
        <row r="969">
          <cell r="BP969">
            <v>8331929.1341519998</v>
          </cell>
          <cell r="BX969">
            <v>3753121.2315999996</v>
          </cell>
        </row>
        <row r="970">
          <cell r="BP970">
            <v>733694.64639120002</v>
          </cell>
          <cell r="BX970">
            <v>330493.08395999996</v>
          </cell>
        </row>
        <row r="971">
          <cell r="BP971">
            <v>5393309.5658987993</v>
          </cell>
          <cell r="BX971">
            <v>1175012.9773199998</v>
          </cell>
        </row>
        <row r="972">
          <cell r="BP972">
            <v>1627731.5871232001</v>
          </cell>
          <cell r="BX972">
            <v>563228.92287999997</v>
          </cell>
        </row>
        <row r="973">
          <cell r="BP973">
            <v>1222977.5514423999</v>
          </cell>
          <cell r="BX973">
            <v>454638.49495999998</v>
          </cell>
        </row>
        <row r="974">
          <cell r="BP974">
            <v>3245314.8358175997</v>
          </cell>
          <cell r="BX974">
            <v>1606591.5028799998</v>
          </cell>
        </row>
        <row r="975">
          <cell r="BP975">
            <v>1484351.4893999998</v>
          </cell>
          <cell r="BX975">
            <v>734827.47</v>
          </cell>
        </row>
        <row r="976">
          <cell r="BP976">
            <v>2810988.30168</v>
          </cell>
          <cell r="BX976">
            <v>612415.75199999998</v>
          </cell>
        </row>
        <row r="977">
          <cell r="BP977">
            <v>5041470.7388759991</v>
          </cell>
          <cell r="BX977">
            <v>1175168.0043999997</v>
          </cell>
        </row>
        <row r="978">
          <cell r="BP978">
            <v>4587446.2995504001</v>
          </cell>
          <cell r="BX978">
            <v>2562819.16176</v>
          </cell>
        </row>
        <row r="979">
          <cell r="BP979">
            <v>4944287.9008328011</v>
          </cell>
          <cell r="BX979">
            <v>2447667.2776400005</v>
          </cell>
        </row>
        <row r="980">
          <cell r="BP980">
            <v>2585684.6478060004</v>
          </cell>
          <cell r="BX980">
            <v>1038427.5694</v>
          </cell>
        </row>
        <row r="981">
          <cell r="BP981">
            <v>2790125.61711</v>
          </cell>
          <cell r="BX981">
            <v>1037221.419</v>
          </cell>
        </row>
        <row r="982">
          <cell r="BP982">
            <v>978614.67223519995</v>
          </cell>
          <cell r="BX982">
            <v>181561.16368</v>
          </cell>
        </row>
        <row r="983">
          <cell r="BP983">
            <v>1204754.9104656002</v>
          </cell>
          <cell r="BX983">
            <v>483837.31344</v>
          </cell>
        </row>
        <row r="984">
          <cell r="BP984">
            <v>5331270.2573676007</v>
          </cell>
          <cell r="BX984">
            <v>1981884.8540400001</v>
          </cell>
        </row>
        <row r="985">
          <cell r="BP985">
            <v>2664867.5005524</v>
          </cell>
          <cell r="BX985">
            <v>922099.48115999997</v>
          </cell>
        </row>
        <row r="986">
          <cell r="BP986">
            <v>4413649.1967360005</v>
          </cell>
          <cell r="BX986">
            <v>1988130.2688</v>
          </cell>
        </row>
        <row r="987">
          <cell r="BP987">
            <v>2289204.5181407998</v>
          </cell>
          <cell r="BX987">
            <v>820503.41151999997</v>
          </cell>
        </row>
        <row r="988">
          <cell r="BP988">
            <v>13739333.915106798</v>
          </cell>
          <cell r="BX988">
            <v>8129783.381719999</v>
          </cell>
        </row>
        <row r="989">
          <cell r="BP989">
            <v>1698351.6405804001</v>
          </cell>
          <cell r="BX989">
            <v>682068.93195999996</v>
          </cell>
        </row>
        <row r="990">
          <cell r="BP990">
            <v>6105038.5032780003</v>
          </cell>
          <cell r="BX990">
            <v>2921071.0542000001</v>
          </cell>
        </row>
        <row r="991">
          <cell r="BP991">
            <v>6924431.9569671992</v>
          </cell>
          <cell r="BX991">
            <v>3427936.6123599997</v>
          </cell>
        </row>
        <row r="992">
          <cell r="BP992">
            <v>3946154.2628560001</v>
          </cell>
          <cell r="BX992">
            <v>1319784.0344</v>
          </cell>
        </row>
        <row r="993">
          <cell r="BP993">
            <v>3953585.3098248006</v>
          </cell>
          <cell r="BX993">
            <v>1469734.3159200002</v>
          </cell>
        </row>
        <row r="994">
          <cell r="BP994">
            <v>7810697.3366291989</v>
          </cell>
          <cell r="BX994">
            <v>2702663.4382799994</v>
          </cell>
        </row>
        <row r="995">
          <cell r="BP995">
            <v>3706896.9600000004</v>
          </cell>
          <cell r="BX995">
            <v>2745849.6</v>
          </cell>
        </row>
        <row r="996">
          <cell r="BP996">
            <v>2616790.1020664</v>
          </cell>
          <cell r="BX996">
            <v>972784.42456000007</v>
          </cell>
        </row>
        <row r="997">
          <cell r="BP997">
            <v>4832851.5744808</v>
          </cell>
          <cell r="BX997">
            <v>1796599.0983200001</v>
          </cell>
        </row>
        <row r="998">
          <cell r="BP998">
            <v>2336818.074734</v>
          </cell>
          <cell r="BX998">
            <v>781544.50659999996</v>
          </cell>
        </row>
        <row r="999">
          <cell r="BP999">
            <v>4204274.0269919997</v>
          </cell>
          <cell r="BX999">
            <v>1812187.0806</v>
          </cell>
        </row>
        <row r="1000">
          <cell r="BP1000">
            <v>3503666.0658271997</v>
          </cell>
          <cell r="BX1000">
            <v>1652672.6725599999</v>
          </cell>
        </row>
        <row r="1001">
          <cell r="BP1001">
            <v>7059993.4469375992</v>
          </cell>
          <cell r="BX1001">
            <v>3043100.6236799997</v>
          </cell>
        </row>
        <row r="1002">
          <cell r="BP1002">
            <v>4656216.3140167994</v>
          </cell>
          <cell r="BX1002">
            <v>1730935.4327199999</v>
          </cell>
        </row>
        <row r="1003">
          <cell r="BP1003">
            <v>3587647.5053432002</v>
          </cell>
          <cell r="BX1003">
            <v>1241400.52088</v>
          </cell>
        </row>
        <row r="1004">
          <cell r="BP1004">
            <v>523337.41245239991</v>
          </cell>
          <cell r="BX1004">
            <v>194549.22395999997</v>
          </cell>
        </row>
        <row r="1005">
          <cell r="BP1005">
            <v>5136741.0531527987</v>
          </cell>
          <cell r="BX1005">
            <v>1983297.7039199998</v>
          </cell>
        </row>
        <row r="1006">
          <cell r="BP1006">
            <v>6668112.5731635997</v>
          </cell>
          <cell r="BX1006">
            <v>3725202.5548399999</v>
          </cell>
        </row>
        <row r="1007">
          <cell r="BP1007">
            <v>3849473.0186796002</v>
          </cell>
          <cell r="BX1007">
            <v>1757750.2368400001</v>
          </cell>
        </row>
        <row r="1008">
          <cell r="BP1008">
            <v>5131336.865163601</v>
          </cell>
          <cell r="BX1008">
            <v>970006.9688400001</v>
          </cell>
        </row>
        <row r="1009">
          <cell r="BP1009">
            <v>5850701.9162228005</v>
          </cell>
          <cell r="BX1009">
            <v>1303051.65172</v>
          </cell>
        </row>
        <row r="1010">
          <cell r="BP1010">
            <v>3475018.6825535991</v>
          </cell>
          <cell r="BX1010">
            <v>1341706.0550399998</v>
          </cell>
        </row>
        <row r="1011">
          <cell r="BP1011">
            <v>4385534.4000000004</v>
          </cell>
          <cell r="BX1011">
            <v>3201120</v>
          </cell>
        </row>
        <row r="1012">
          <cell r="BP1012">
            <v>2438787.3112824</v>
          </cell>
          <cell r="BX1012">
            <v>1098552.84292</v>
          </cell>
        </row>
        <row r="1013">
          <cell r="BP1013">
            <v>2132759.3823900004</v>
          </cell>
          <cell r="BX1013">
            <v>823459.22100000014</v>
          </cell>
        </row>
        <row r="1014">
          <cell r="BP1014">
            <v>6902276.8256312013</v>
          </cell>
          <cell r="BX1014">
            <v>3416968.7255600006</v>
          </cell>
        </row>
        <row r="1015">
          <cell r="BP1015">
            <v>4622899.8263135999</v>
          </cell>
          <cell r="BX1015">
            <v>1992629.2354800003</v>
          </cell>
        </row>
        <row r="1016">
          <cell r="BP1016">
            <v>42396602.920588799</v>
          </cell>
          <cell r="BX1016">
            <v>8869582.2009599991</v>
          </cell>
        </row>
        <row r="1017">
          <cell r="BP1017">
            <v>4712192.3621863993</v>
          </cell>
          <cell r="BX1017">
            <v>1751744.3725599998</v>
          </cell>
        </row>
        <row r="1018">
          <cell r="BP1018">
            <v>3631825.3856976004</v>
          </cell>
          <cell r="BX1018">
            <v>2028952.7294400001</v>
          </cell>
        </row>
        <row r="1019">
          <cell r="BP1019">
            <v>5651799.0464519998</v>
          </cell>
          <cell r="BX1019">
            <v>1890233.7947999998</v>
          </cell>
        </row>
        <row r="1020">
          <cell r="BP1020">
            <v>4712532.7580240006</v>
          </cell>
          <cell r="BX1020">
            <v>1798676.6252000001</v>
          </cell>
        </row>
        <row r="1021">
          <cell r="BP1021">
            <v>7272408.1272491999</v>
          </cell>
          <cell r="BX1021">
            <v>2516404.1962799998</v>
          </cell>
        </row>
        <row r="1022">
          <cell r="BP1022">
            <v>4345516.4359464003</v>
          </cell>
          <cell r="BX1022">
            <v>946735.60696</v>
          </cell>
        </row>
        <row r="1023">
          <cell r="BP1023">
            <v>4214624.6863812003</v>
          </cell>
          <cell r="BX1023">
            <v>1627268.2186800002</v>
          </cell>
        </row>
        <row r="1024">
          <cell r="BP1024">
            <v>3889633.1765824007</v>
          </cell>
          <cell r="BX1024">
            <v>1627461.5801600001</v>
          </cell>
        </row>
        <row r="1025">
          <cell r="BP1025">
            <v>14395471.492786802</v>
          </cell>
          <cell r="BX1025">
            <v>6286232.0929200007</v>
          </cell>
        </row>
        <row r="1026">
          <cell r="BP1026">
            <v>1056697.7780319999</v>
          </cell>
          <cell r="BX1026">
            <v>392824.45279999997</v>
          </cell>
        </row>
        <row r="1027">
          <cell r="BP1027">
            <v>5009276.3700980004</v>
          </cell>
          <cell r="BX1027">
            <v>1862184.5242000001</v>
          </cell>
        </row>
        <row r="1028">
          <cell r="BP1028">
            <v>2915784.8273840006</v>
          </cell>
          <cell r="BX1028">
            <v>1008922.0856000001</v>
          </cell>
        </row>
        <row r="1029">
          <cell r="BP1029">
            <v>6604320.1557528004</v>
          </cell>
          <cell r="BX1029">
            <v>3269465.4236400002</v>
          </cell>
        </row>
        <row r="1030">
          <cell r="BP1030">
            <v>14198745.600000001</v>
          </cell>
          <cell r="BX1030">
            <v>2845440</v>
          </cell>
        </row>
        <row r="1031">
          <cell r="BP1031">
            <v>7047739.5495000007</v>
          </cell>
          <cell r="BX1031">
            <v>3488979.9750000001</v>
          </cell>
        </row>
        <row r="1032">
          <cell r="BP1032">
            <v>9054261.216</v>
          </cell>
          <cell r="BX1032">
            <v>2838326.4</v>
          </cell>
        </row>
        <row r="1033">
          <cell r="BP1033">
            <v>5290462.2148091998</v>
          </cell>
          <cell r="BX1033">
            <v>1233207.97548</v>
          </cell>
        </row>
        <row r="1034">
          <cell r="BP1034">
            <v>1272310.0596804</v>
          </cell>
          <cell r="BX1034">
            <v>752846.18915999995</v>
          </cell>
        </row>
        <row r="1035">
          <cell r="BP1035">
            <v>6341624.251762799</v>
          </cell>
          <cell r="BX1035">
            <v>2653399.2685199995</v>
          </cell>
        </row>
        <row r="1036">
          <cell r="BP1036">
            <v>20669908.250191201</v>
          </cell>
          <cell r="BX1036">
            <v>3834862.3840800002</v>
          </cell>
        </row>
        <row r="1037">
          <cell r="BP1037">
            <v>7792218.7774704006</v>
          </cell>
          <cell r="BX1037">
            <v>3008578.6785600004</v>
          </cell>
        </row>
        <row r="1038">
          <cell r="BP1038">
            <v>3763336.4979392006</v>
          </cell>
          <cell r="BX1038">
            <v>1453025.6748800003</v>
          </cell>
        </row>
        <row r="1039">
          <cell r="BP1039">
            <v>5801535.5638967995</v>
          </cell>
          <cell r="BX1039">
            <v>2079403.4279199999</v>
          </cell>
        </row>
        <row r="1040">
          <cell r="BP1040">
            <v>12255152</v>
          </cell>
          <cell r="BX1040">
            <v>7002944</v>
          </cell>
        </row>
        <row r="1041">
          <cell r="BP1041">
            <v>7292720.2648247993</v>
          </cell>
          <cell r="BX1041">
            <v>2613878.2311199997</v>
          </cell>
        </row>
        <row r="1042">
          <cell r="BP1042">
            <v>1058411.3230444</v>
          </cell>
          <cell r="BX1042">
            <v>442849.92595999996</v>
          </cell>
        </row>
        <row r="1043">
          <cell r="BP1043">
            <v>4124860.1852796003</v>
          </cell>
          <cell r="BX1043">
            <v>984453.50483999995</v>
          </cell>
        </row>
        <row r="1044">
          <cell r="BP1044">
            <v>2851979.4488951997</v>
          </cell>
          <cell r="BX1044">
            <v>1245405.8728799999</v>
          </cell>
        </row>
        <row r="1045">
          <cell r="BP1045">
            <v>5447452.9067711998</v>
          </cell>
          <cell r="BX1045">
            <v>1952492.08128</v>
          </cell>
        </row>
        <row r="1046">
          <cell r="BP1046">
            <v>5074771.968994</v>
          </cell>
          <cell r="BX1046">
            <v>1959371.4166000001</v>
          </cell>
        </row>
        <row r="1047">
          <cell r="BP1047">
            <v>8993059.6610243991</v>
          </cell>
          <cell r="BX1047">
            <v>2198792.0931599997</v>
          </cell>
        </row>
        <row r="1048">
          <cell r="BP1048">
            <v>4339828.9562472003</v>
          </cell>
          <cell r="BX1048">
            <v>1742903.1952799999</v>
          </cell>
        </row>
        <row r="1049">
          <cell r="BP1049">
            <v>6616770.6754656006</v>
          </cell>
          <cell r="BX1049">
            <v>2371602.3926400002</v>
          </cell>
        </row>
        <row r="1050">
          <cell r="BP1050">
            <v>5308325.4252391998</v>
          </cell>
          <cell r="BX1050">
            <v>2221056.66328</v>
          </cell>
        </row>
        <row r="1051">
          <cell r="BP1051">
            <v>7359278.0726972008</v>
          </cell>
          <cell r="BX1051">
            <v>2461297.0142800002</v>
          </cell>
        </row>
        <row r="1052">
          <cell r="BP1052">
            <v>1999919.1815252001</v>
          </cell>
          <cell r="BX1052">
            <v>668869.29148000001</v>
          </cell>
        </row>
        <row r="1053">
          <cell r="BP1053">
            <v>6582891.0837819995</v>
          </cell>
          <cell r="BX1053">
            <v>2754347.7337999996</v>
          </cell>
        </row>
        <row r="1054">
          <cell r="BP1054">
            <v>5768223.9569135997</v>
          </cell>
          <cell r="BX1054">
            <v>2067463.7838399999</v>
          </cell>
        </row>
        <row r="1055">
          <cell r="BP1055">
            <v>2795417.8173739999</v>
          </cell>
          <cell r="BX1055">
            <v>1079311.8986</v>
          </cell>
        </row>
        <row r="1056">
          <cell r="BP1056">
            <v>4635824.7608035998</v>
          </cell>
          <cell r="BX1056">
            <v>1789893.7300400001</v>
          </cell>
        </row>
        <row r="1057">
          <cell r="BP1057">
            <v>6522292.4223132012</v>
          </cell>
          <cell r="BX1057">
            <v>1452626.3746800001</v>
          </cell>
        </row>
        <row r="1058">
          <cell r="BP1058">
            <v>2461936.2466244004</v>
          </cell>
          <cell r="BX1058">
            <v>1030098.84796</v>
          </cell>
        </row>
        <row r="1059">
          <cell r="BP1059">
            <v>7045416.1511135995</v>
          </cell>
          <cell r="BX1059">
            <v>2525238.7638399997</v>
          </cell>
        </row>
        <row r="1060">
          <cell r="BP1060">
            <v>4929911.4205536004</v>
          </cell>
          <cell r="BX1060">
            <v>1979884.10464</v>
          </cell>
        </row>
        <row r="1061">
          <cell r="BP1061">
            <v>3645872.1660296</v>
          </cell>
          <cell r="BX1061">
            <v>830494.79864000005</v>
          </cell>
        </row>
        <row r="1062">
          <cell r="BP1062">
            <v>3453976.0692527997</v>
          </cell>
          <cell r="BX1062">
            <v>1333581.49392</v>
          </cell>
        </row>
        <row r="1063">
          <cell r="BP1063">
            <v>4045039.2861839999</v>
          </cell>
          <cell r="BX1063">
            <v>1449834.8695999999</v>
          </cell>
        </row>
        <row r="1064">
          <cell r="BP1064">
            <v>3372497.5208496</v>
          </cell>
          <cell r="BX1064">
            <v>1354416.6750399999</v>
          </cell>
        </row>
        <row r="1065">
          <cell r="BP1065">
            <v>7447668.5817612</v>
          </cell>
          <cell r="BX1065">
            <v>2669415.2622799999</v>
          </cell>
        </row>
        <row r="1066">
          <cell r="BP1066">
            <v>12759833.248734001</v>
          </cell>
          <cell r="BX1066">
            <v>2974320.1046000002</v>
          </cell>
        </row>
        <row r="1067">
          <cell r="BP1067">
            <v>1986649.4893751999</v>
          </cell>
          <cell r="BX1067">
            <v>712060.74887999997</v>
          </cell>
        </row>
        <row r="1068">
          <cell r="BP1068">
            <v>5994201.2501332005</v>
          </cell>
          <cell r="BX1068">
            <v>2228327.6022800002</v>
          </cell>
        </row>
        <row r="1069">
          <cell r="BP1069">
            <v>4261747.1669603996</v>
          </cell>
          <cell r="BX1069">
            <v>928485.22155999998</v>
          </cell>
        </row>
        <row r="1070">
          <cell r="BP1070">
            <v>1173036.2316763997</v>
          </cell>
          <cell r="BX1070">
            <v>452909.74195999996</v>
          </cell>
        </row>
        <row r="1071">
          <cell r="BP1071">
            <v>2799130.7335263994</v>
          </cell>
          <cell r="BX1071">
            <v>1080745.4569599999</v>
          </cell>
        </row>
        <row r="1072">
          <cell r="BP1072">
            <v>3783674.4198447997</v>
          </cell>
          <cell r="BX1072">
            <v>1583127.3723199998</v>
          </cell>
        </row>
        <row r="1073">
          <cell r="BP1073">
            <v>4039034.4875608003</v>
          </cell>
          <cell r="BX1073">
            <v>1559472.7751200001</v>
          </cell>
        </row>
        <row r="1074">
          <cell r="BP1074">
            <v>5232951.8904728005</v>
          </cell>
          <cell r="BX1074">
            <v>2923436.8103200002</v>
          </cell>
        </row>
        <row r="1075">
          <cell r="BP1075">
            <v>4203278.3653484005</v>
          </cell>
          <cell r="BX1075">
            <v>1835492.7359600002</v>
          </cell>
        </row>
        <row r="1076">
          <cell r="BP1076">
            <v>8506949.3630835991</v>
          </cell>
          <cell r="BX1076">
            <v>1937801.6772400001</v>
          </cell>
        </row>
        <row r="1077">
          <cell r="BP1077">
            <v>4715101.1771499999</v>
          </cell>
          <cell r="BX1077">
            <v>1820502.385</v>
          </cell>
        </row>
        <row r="1078">
          <cell r="BP1078">
            <v>7145056.6047743997</v>
          </cell>
          <cell r="BX1078">
            <v>2989563.4329599999</v>
          </cell>
        </row>
        <row r="1079">
          <cell r="BP1079">
            <v>4084930.5864640004</v>
          </cell>
          <cell r="BX1079">
            <v>1709175.9776000001</v>
          </cell>
        </row>
        <row r="1080">
          <cell r="BP1080">
            <v>8568882.2372399978</v>
          </cell>
          <cell r="BX1080">
            <v>3071283.9559999993</v>
          </cell>
        </row>
        <row r="1081">
          <cell r="BP1081">
            <v>2339983.154964</v>
          </cell>
          <cell r="BX1081">
            <v>903468.3996</v>
          </cell>
        </row>
        <row r="1082">
          <cell r="BP1082">
            <v>2408011.5974772</v>
          </cell>
          <cell r="BX1082">
            <v>1051533.4486799999</v>
          </cell>
        </row>
        <row r="1083">
          <cell r="BP1083">
            <v>3330252.4801103999</v>
          </cell>
          <cell r="BX1083">
            <v>1193638.88176</v>
          </cell>
        </row>
        <row r="1084">
          <cell r="BP1084">
            <v>4985820.2358172005</v>
          </cell>
          <cell r="BX1084">
            <v>2086117.25348</v>
          </cell>
        </row>
        <row r="1085">
          <cell r="BP1085">
            <v>3717310.1455619992</v>
          </cell>
          <cell r="BX1085">
            <v>1332369.2277999998</v>
          </cell>
        </row>
        <row r="1086">
          <cell r="BP1086">
            <v>1639206.4846975999</v>
          </cell>
          <cell r="BX1086">
            <v>632898.25664000004</v>
          </cell>
        </row>
        <row r="1087">
          <cell r="BP1087">
            <v>5940579.4300007997</v>
          </cell>
          <cell r="BX1087">
            <v>1082072.7559199999</v>
          </cell>
        </row>
        <row r="1088">
          <cell r="BP1088">
            <v>5000932.6002324</v>
          </cell>
          <cell r="BX1088">
            <v>2008406.6667599997</v>
          </cell>
        </row>
        <row r="1089">
          <cell r="BP1089">
            <v>10152638.993125198</v>
          </cell>
          <cell r="BX1089">
            <v>3774215.2390799997</v>
          </cell>
        </row>
        <row r="1090">
          <cell r="BP1090">
            <v>7046311.4579416001</v>
          </cell>
          <cell r="BX1090">
            <v>2619446.63864</v>
          </cell>
        </row>
        <row r="1091">
          <cell r="BP1091">
            <v>1201053.9301436001</v>
          </cell>
          <cell r="BX1091">
            <v>227042.33084000001</v>
          </cell>
        </row>
        <row r="1092">
          <cell r="BP1092">
            <v>9971824.0919284001</v>
          </cell>
          <cell r="BX1092">
            <v>1783868.3527599999</v>
          </cell>
        </row>
        <row r="1093">
          <cell r="BP1093">
            <v>5513152.1696159998</v>
          </cell>
          <cell r="BX1093">
            <v>2407490.0304</v>
          </cell>
        </row>
        <row r="1094">
          <cell r="BP1094">
            <v>9069209.4505947996</v>
          </cell>
          <cell r="BX1094">
            <v>2019868.4745199997</v>
          </cell>
        </row>
        <row r="1095">
          <cell r="BP1095">
            <v>5628587.6629891992</v>
          </cell>
          <cell r="BX1095">
            <v>2173199.8698799997</v>
          </cell>
        </row>
        <row r="1096">
          <cell r="BP1096">
            <v>7313550.6622463996</v>
          </cell>
          <cell r="BX1096">
            <v>1704790.3641599999</v>
          </cell>
        </row>
        <row r="1097">
          <cell r="BP1097">
            <v>2547489.7254456002</v>
          </cell>
          <cell r="BX1097">
            <v>913078.75464000006</v>
          </cell>
        </row>
        <row r="1098">
          <cell r="BP1098">
            <v>4904070.0150780007</v>
          </cell>
          <cell r="BX1098">
            <v>1757731.1882000002</v>
          </cell>
        </row>
        <row r="1099">
          <cell r="BP1099">
            <v>3477903.6455176002</v>
          </cell>
          <cell r="BX1099">
            <v>1455189.80984</v>
          </cell>
        </row>
        <row r="1100">
          <cell r="BP1100">
            <v>6252020.4644715991</v>
          </cell>
          <cell r="BX1100">
            <v>2413907.5152399996</v>
          </cell>
        </row>
        <row r="1101">
          <cell r="BP1101">
            <v>6422264.3629143992</v>
          </cell>
          <cell r="BX1101">
            <v>2479638.7501599998</v>
          </cell>
        </row>
        <row r="1102">
          <cell r="BP1102">
            <v>4947719.6116348002</v>
          </cell>
          <cell r="BX1102">
            <v>917944.26932000008</v>
          </cell>
        </row>
        <row r="1103">
          <cell r="BP1103">
            <v>2649226.1803020001</v>
          </cell>
          <cell r="BX1103">
            <v>949543.4338</v>
          </cell>
        </row>
        <row r="1104">
          <cell r="BP1104">
            <v>2348156.5146884001</v>
          </cell>
          <cell r="BX1104">
            <v>982492.26555999997</v>
          </cell>
        </row>
        <row r="1105">
          <cell r="BP1105">
            <v>2913225.7857611994</v>
          </cell>
          <cell r="BX1105">
            <v>1124797.6006799999</v>
          </cell>
        </row>
        <row r="1106">
          <cell r="BP1106">
            <v>1458489.5581256</v>
          </cell>
          <cell r="BX1106">
            <v>610246.67703999998</v>
          </cell>
        </row>
        <row r="1107">
          <cell r="BP1107">
            <v>2756642.7193812001</v>
          </cell>
          <cell r="BX1107">
            <v>613951.60788000003</v>
          </cell>
        </row>
        <row r="1108">
          <cell r="BP1108">
            <v>7090898.0540372003</v>
          </cell>
          <cell r="BX1108">
            <v>2966902.9514799998</v>
          </cell>
        </row>
        <row r="1109">
          <cell r="BP1109">
            <v>6518834.6807740014</v>
          </cell>
          <cell r="BX1109">
            <v>1720009.1506000003</v>
          </cell>
        </row>
        <row r="1110">
          <cell r="BP1110">
            <v>7476421.0493075997</v>
          </cell>
          <cell r="BX1110">
            <v>2779338.68004</v>
          </cell>
        </row>
        <row r="1111">
          <cell r="BP1111">
            <v>10258531.588344</v>
          </cell>
          <cell r="BX1111">
            <v>1467601.0855999999</v>
          </cell>
        </row>
        <row r="1112">
          <cell r="BP1112">
            <v>8773369.4542312007</v>
          </cell>
          <cell r="BX1112">
            <v>3387401.3336800002</v>
          </cell>
        </row>
        <row r="1113">
          <cell r="BP1113">
            <v>4289066.2518132003</v>
          </cell>
          <cell r="BX1113">
            <v>1794588.3898799999</v>
          </cell>
        </row>
        <row r="1114">
          <cell r="BP1114">
            <v>2795330.0965096001</v>
          </cell>
          <cell r="BX1114">
            <v>1169594.18264</v>
          </cell>
        </row>
        <row r="1115">
          <cell r="BP1115">
            <v>1177513.1133947999</v>
          </cell>
          <cell r="BX1115">
            <v>454638.26772</v>
          </cell>
        </row>
        <row r="1116">
          <cell r="BP1116">
            <v>6178579.2607968003</v>
          </cell>
          <cell r="BX1116">
            <v>2214544.53792</v>
          </cell>
        </row>
        <row r="1117">
          <cell r="BP1117">
            <v>6310754.596744</v>
          </cell>
          <cell r="BX1117">
            <v>1128936.4216</v>
          </cell>
        </row>
        <row r="1118">
          <cell r="BP1118">
            <v>5898944.1202224009</v>
          </cell>
          <cell r="BX1118">
            <v>2468177.4561600001</v>
          </cell>
        </row>
        <row r="1119">
          <cell r="BP1119">
            <v>9794723.5229844004</v>
          </cell>
          <cell r="BX1119">
            <v>1817202.87996</v>
          </cell>
        </row>
        <row r="1120">
          <cell r="BP1120">
            <v>2892585.2811491997</v>
          </cell>
          <cell r="BX1120">
            <v>1116828.29388</v>
          </cell>
        </row>
        <row r="1121">
          <cell r="BP1121">
            <v>3961439.5246036006</v>
          </cell>
          <cell r="BX1121">
            <v>1657506.0772400002</v>
          </cell>
        </row>
        <row r="1122">
          <cell r="BP1122">
            <v>215307.93822719995</v>
          </cell>
          <cell r="BX1122">
            <v>83130.478079999986</v>
          </cell>
        </row>
        <row r="1123">
          <cell r="BP1123">
            <v>7549450.3376031993</v>
          </cell>
          <cell r="BX1123">
            <v>1350527.7884799999</v>
          </cell>
        </row>
        <row r="1124">
          <cell r="BP1124">
            <v>4922506.0444924003</v>
          </cell>
          <cell r="BX1124">
            <v>1900581.4843600001</v>
          </cell>
        </row>
        <row r="1125">
          <cell r="BP1125">
            <v>2717367.7634376008</v>
          </cell>
          <cell r="BX1125">
            <v>1049176.7426400003</v>
          </cell>
        </row>
        <row r="1126">
          <cell r="BP1126">
            <v>17378734.299966</v>
          </cell>
          <cell r="BX1126">
            <v>3165525.3733999999</v>
          </cell>
        </row>
        <row r="1127">
          <cell r="BP1127">
            <v>4990577.8363947999</v>
          </cell>
          <cell r="BX1127">
            <v>892768.84372</v>
          </cell>
        </row>
        <row r="1128">
          <cell r="BP1128">
            <v>3146162.7068872</v>
          </cell>
          <cell r="BX1128">
            <v>1373870.17768</v>
          </cell>
        </row>
        <row r="1129">
          <cell r="BP1129">
            <v>6093741.2640103996</v>
          </cell>
          <cell r="BX1129">
            <v>2915665.6765600001</v>
          </cell>
        </row>
        <row r="1130">
          <cell r="BP1130">
            <v>8330671.2916908003</v>
          </cell>
          <cell r="BX1130">
            <v>3485636.5237199999</v>
          </cell>
        </row>
        <row r="1131">
          <cell r="BP1131">
            <v>4322530.8396296008</v>
          </cell>
          <cell r="BX1131">
            <v>1887568.0522400001</v>
          </cell>
        </row>
        <row r="1132">
          <cell r="BP1132">
            <v>6832894.4423427992</v>
          </cell>
          <cell r="BX1132">
            <v>2540109.4581199996</v>
          </cell>
        </row>
        <row r="1133">
          <cell r="BP1133">
            <v>1847862.8906660001</v>
          </cell>
          <cell r="BX1133">
            <v>773164.38939999999</v>
          </cell>
        </row>
        <row r="1134">
          <cell r="BP1134">
            <v>3829929.7814335995</v>
          </cell>
          <cell r="BX1134">
            <v>1672458.4198399999</v>
          </cell>
        </row>
        <row r="1135">
          <cell r="BP1135">
            <v>922030.92512440006</v>
          </cell>
          <cell r="BX1135">
            <v>385786.99796000001</v>
          </cell>
        </row>
        <row r="1136">
          <cell r="BP1136">
            <v>5197123.1848380016</v>
          </cell>
          <cell r="BX1136">
            <v>2087198.0662000005</v>
          </cell>
        </row>
        <row r="1137">
          <cell r="BP1137">
            <v>4284756.9556427998</v>
          </cell>
          <cell r="BX1137">
            <v>1654346.31492</v>
          </cell>
        </row>
        <row r="1138">
          <cell r="BP1138">
            <v>4955247.5904931994</v>
          </cell>
          <cell r="BX1138">
            <v>919340.92587999988</v>
          </cell>
        </row>
        <row r="1139">
          <cell r="BP1139">
            <v>24483850.470331199</v>
          </cell>
          <cell r="BX1139">
            <v>8775573.6452799998</v>
          </cell>
        </row>
        <row r="1140">
          <cell r="BP1140">
            <v>2847108.9561771997</v>
          </cell>
          <cell r="BX1140">
            <v>1191258.9774799999</v>
          </cell>
        </row>
        <row r="1141">
          <cell r="BP1141">
            <v>2217889.4325692002</v>
          </cell>
          <cell r="BX1141">
            <v>927987.21028</v>
          </cell>
        </row>
        <row r="1142">
          <cell r="BP1142">
            <v>2287089.2198232003</v>
          </cell>
          <cell r="BX1142">
            <v>819745.24008000002</v>
          </cell>
        </row>
        <row r="1143">
          <cell r="BP1143">
            <v>1993203.1017443996</v>
          </cell>
          <cell r="BX1143">
            <v>769576.4871599999</v>
          </cell>
        </row>
        <row r="1144">
          <cell r="BP1144">
            <v>5345354.5664844001</v>
          </cell>
          <cell r="BX1144">
            <v>2146728.74156</v>
          </cell>
        </row>
        <row r="1145">
          <cell r="BP1145">
            <v>2504691.7767872</v>
          </cell>
          <cell r="BX1145">
            <v>967062.46207999997</v>
          </cell>
        </row>
        <row r="1146">
          <cell r="BP1146">
            <v>2024726.6087412001</v>
          </cell>
          <cell r="BX1146">
            <v>847165.94507999998</v>
          </cell>
        </row>
        <row r="1147">
          <cell r="BP1147">
            <v>5721960.5728635993</v>
          </cell>
          <cell r="BX1147">
            <v>1979917.1532399997</v>
          </cell>
        </row>
        <row r="1148">
          <cell r="BP1148">
            <v>6844846.5185255995</v>
          </cell>
          <cell r="BX1148">
            <v>2453350.0066399998</v>
          </cell>
        </row>
        <row r="1149">
          <cell r="BP1149">
            <v>2763500.6385167995</v>
          </cell>
          <cell r="BX1149">
            <v>1066988.6635199999</v>
          </cell>
        </row>
        <row r="1150">
          <cell r="BP1150">
            <v>6990908.5592424003</v>
          </cell>
          <cell r="BX1150">
            <v>2505701.9925600002</v>
          </cell>
        </row>
        <row r="1151">
          <cell r="BP1151">
            <v>5165061.6955392007</v>
          </cell>
          <cell r="BX1151">
            <v>2074321.9660800002</v>
          </cell>
        </row>
        <row r="1152">
          <cell r="BP1152">
            <v>3558995.0544200004</v>
          </cell>
          <cell r="BX1152">
            <v>1231486.1780000001</v>
          </cell>
        </row>
        <row r="1153">
          <cell r="BP1153">
            <v>1504108.3362968001</v>
          </cell>
          <cell r="BX1153">
            <v>503046.26632</v>
          </cell>
        </row>
        <row r="1154">
          <cell r="BP1154">
            <v>2259533.0643703993</v>
          </cell>
          <cell r="BX1154">
            <v>872406.58855999983</v>
          </cell>
        </row>
        <row r="1155">
          <cell r="BP1155">
            <v>1875520.6595475997</v>
          </cell>
          <cell r="BX1155">
            <v>697219.57603999996</v>
          </cell>
        </row>
        <row r="1156">
          <cell r="BP1156">
            <v>1975098.4363656004</v>
          </cell>
          <cell r="BX1156">
            <v>793212.22344000009</v>
          </cell>
        </row>
        <row r="1157">
          <cell r="BP1157">
            <v>3564035.3670480005</v>
          </cell>
          <cell r="BX1157">
            <v>1277432.0312000001</v>
          </cell>
        </row>
        <row r="1158">
          <cell r="BP1158">
            <v>1183616.0300016</v>
          </cell>
          <cell r="BX1158">
            <v>540463.94064000004</v>
          </cell>
        </row>
        <row r="1159">
          <cell r="BP1159">
            <v>8838191.4456939995</v>
          </cell>
          <cell r="BX1159">
            <v>2013255.4546000001</v>
          </cell>
        </row>
        <row r="1160">
          <cell r="BP1160">
            <v>6482041.8102440005</v>
          </cell>
          <cell r="BX1160">
            <v>1202605.1596000001</v>
          </cell>
        </row>
        <row r="1161">
          <cell r="BP1161">
            <v>17097610.939141203</v>
          </cell>
          <cell r="BX1161">
            <v>7466205.6502800006</v>
          </cell>
        </row>
        <row r="1162">
          <cell r="BP1162">
            <v>15725194.019849602</v>
          </cell>
          <cell r="BX1162">
            <v>3502270.3830400002</v>
          </cell>
        </row>
        <row r="1163">
          <cell r="BP1163">
            <v>4880084.9556887997</v>
          </cell>
          <cell r="BX1163">
            <v>1749134.3927199999</v>
          </cell>
        </row>
        <row r="1164">
          <cell r="BP1164">
            <v>3649682.8140552002</v>
          </cell>
          <cell r="BX1164">
            <v>1308130.04088</v>
          </cell>
        </row>
        <row r="1165">
          <cell r="BP1165">
            <v>4201417.1939688008</v>
          </cell>
          <cell r="BX1165">
            <v>1757915.1439200002</v>
          </cell>
        </row>
        <row r="1166">
          <cell r="BP1166">
            <v>2386471.1169468001</v>
          </cell>
          <cell r="BX1166">
            <v>958422.13531999988</v>
          </cell>
        </row>
        <row r="1167">
          <cell r="BP1167">
            <v>739862.88511200016</v>
          </cell>
          <cell r="BX1167">
            <v>297133.68880000006</v>
          </cell>
        </row>
        <row r="1168">
          <cell r="BP1168">
            <v>8850285.9734952003</v>
          </cell>
          <cell r="BX1168">
            <v>1738759.5232800001</v>
          </cell>
        </row>
        <row r="1169">
          <cell r="BP1169">
            <v>1762870.3714700001</v>
          </cell>
          <cell r="BX1169">
            <v>589588.75300000003</v>
          </cell>
        </row>
        <row r="1170">
          <cell r="BP1170">
            <v>2270218.2442576</v>
          </cell>
          <cell r="BX1170">
            <v>876532.14064</v>
          </cell>
        </row>
        <row r="1171">
          <cell r="BP1171">
            <v>2713412.7086403999</v>
          </cell>
          <cell r="BX1171">
            <v>1008703.60916</v>
          </cell>
        </row>
        <row r="1172">
          <cell r="BP1172">
            <v>2653971.7864608001</v>
          </cell>
          <cell r="BX1172">
            <v>1313847.4190400001</v>
          </cell>
        </row>
        <row r="1173">
          <cell r="BP1173">
            <v>4181232.4889296005</v>
          </cell>
          <cell r="BX1173">
            <v>1749469.6606400001</v>
          </cell>
        </row>
        <row r="1174">
          <cell r="BP1174">
            <v>3089351.5639688</v>
          </cell>
          <cell r="BX1174">
            <v>1068979.7799199999</v>
          </cell>
        </row>
        <row r="1175">
          <cell r="BP1175">
            <v>964418.05241599993</v>
          </cell>
          <cell r="BX1175">
            <v>372362.18239999999</v>
          </cell>
        </row>
        <row r="1176">
          <cell r="BP1176">
            <v>2874426.6878652</v>
          </cell>
          <cell r="BX1176">
            <v>994611.31068</v>
          </cell>
        </row>
        <row r="1177">
          <cell r="BP1177">
            <v>5929548.1259508012</v>
          </cell>
          <cell r="BX1177">
            <v>1080063.4109200002</v>
          </cell>
        </row>
        <row r="1178">
          <cell r="BP1178">
            <v>6056016.0463347994</v>
          </cell>
          <cell r="BX1178">
            <v>2338230.1337199998</v>
          </cell>
        </row>
        <row r="1179">
          <cell r="BP1179">
            <v>7785039.2412156006</v>
          </cell>
          <cell r="BX1179">
            <v>3005806.6568400003</v>
          </cell>
        </row>
        <row r="1180">
          <cell r="BP1180">
            <v>2597072.7247815998</v>
          </cell>
          <cell r="BX1180">
            <v>1086641.3074399999</v>
          </cell>
        </row>
        <row r="1181">
          <cell r="BP1181">
            <v>5058591.9579468006</v>
          </cell>
          <cell r="BX1181">
            <v>2031563.03532</v>
          </cell>
        </row>
        <row r="1182">
          <cell r="BP1182">
            <v>1509840.8063544002</v>
          </cell>
          <cell r="BX1182">
            <v>631732.5549600001</v>
          </cell>
        </row>
        <row r="1183">
          <cell r="BP1183">
            <v>11050120.272484802</v>
          </cell>
          <cell r="BX1183">
            <v>3960616.5851200004</v>
          </cell>
        </row>
        <row r="1184">
          <cell r="BP1184">
            <v>1686573.2793000001</v>
          </cell>
          <cell r="BX1184">
            <v>583589.37</v>
          </cell>
        </row>
        <row r="1185">
          <cell r="BP1185">
            <v>3963068.7251427998</v>
          </cell>
          <cell r="BX1185">
            <v>1530142.3649200001</v>
          </cell>
        </row>
        <row r="1186">
          <cell r="BP1186">
            <v>2394930.3379715998</v>
          </cell>
          <cell r="BX1186">
            <v>961819.41283999989</v>
          </cell>
        </row>
        <row r="1187">
          <cell r="BP1187">
            <v>1715073.9689772001</v>
          </cell>
          <cell r="BX1187">
            <v>614721.85268000001</v>
          </cell>
        </row>
        <row r="1188">
          <cell r="BP1188">
            <v>6892552.2594708009</v>
          </cell>
          <cell r="BX1188">
            <v>2470448.8385200002</v>
          </cell>
        </row>
        <row r="1189">
          <cell r="BP1189">
            <v>5444795.0252331989</v>
          </cell>
          <cell r="BX1189">
            <v>2102237.4614799996</v>
          </cell>
        </row>
        <row r="1190">
          <cell r="BP1190">
            <v>3141140.1410115999</v>
          </cell>
          <cell r="BX1190">
            <v>1212795.4212400001</v>
          </cell>
        </row>
        <row r="1191">
          <cell r="BP1191">
            <v>6304611.3788267998</v>
          </cell>
          <cell r="BX1191">
            <v>1148380.9433199998</v>
          </cell>
        </row>
        <row r="1192">
          <cell r="BP1192">
            <v>687429.53037720011</v>
          </cell>
          <cell r="BX1192">
            <v>246390.51268000001</v>
          </cell>
        </row>
        <row r="1193">
          <cell r="BP1193">
            <v>5852965.4417104004</v>
          </cell>
          <cell r="BX1193">
            <v>2448939.5153600001</v>
          </cell>
        </row>
        <row r="1194">
          <cell r="BP1194">
            <v>4982128.0301208002</v>
          </cell>
          <cell r="BX1194">
            <v>1109605.35192</v>
          </cell>
        </row>
        <row r="1195">
          <cell r="BP1195">
            <v>5909867.2682088008</v>
          </cell>
          <cell r="BX1195">
            <v>2580728.0647200001</v>
          </cell>
        </row>
        <row r="1196">
          <cell r="BP1196">
            <v>7431142.1661567995</v>
          </cell>
          <cell r="BX1196">
            <v>2869166.8595199999</v>
          </cell>
        </row>
        <row r="1197">
          <cell r="BP1197">
            <v>5947163.2427636003</v>
          </cell>
          <cell r="BX1197">
            <v>2488352.82124</v>
          </cell>
        </row>
        <row r="1198">
          <cell r="BP1198">
            <v>6304483.764992401</v>
          </cell>
          <cell r="BX1198">
            <v>2531921.1907600001</v>
          </cell>
        </row>
        <row r="1199">
          <cell r="BP1199">
            <v>2729244.785904</v>
          </cell>
          <cell r="BX1199">
            <v>1053762.4656</v>
          </cell>
        </row>
        <row r="1200">
          <cell r="BP1200">
            <v>5634792.8753376007</v>
          </cell>
          <cell r="BX1200">
            <v>2262969.02624</v>
          </cell>
        </row>
        <row r="1201">
          <cell r="BP1201">
            <v>3251418.6819348</v>
          </cell>
          <cell r="BX1201">
            <v>1165383.04012</v>
          </cell>
        </row>
        <row r="1202">
          <cell r="BP1202">
            <v>5051553.5370404003</v>
          </cell>
          <cell r="BX1202">
            <v>1747942.4003600001</v>
          </cell>
        </row>
        <row r="1203">
          <cell r="BP1203">
            <v>4571454.8641112</v>
          </cell>
          <cell r="BX1203">
            <v>1581818.2920799998</v>
          </cell>
        </row>
        <row r="1204">
          <cell r="BP1204">
            <v>8277287.959740798</v>
          </cell>
          <cell r="BX1204">
            <v>3195864.0771199996</v>
          </cell>
        </row>
        <row r="1205">
          <cell r="BP1205">
            <v>4946204.8842336005</v>
          </cell>
          <cell r="BX1205">
            <v>1772833.2918400001</v>
          </cell>
        </row>
        <row r="1206">
          <cell r="BP1206">
            <v>3199731.0918300003</v>
          </cell>
          <cell r="BX1206">
            <v>1285032.567</v>
          </cell>
        </row>
        <row r="1207">
          <cell r="BP1207">
            <v>2755643.5199072002</v>
          </cell>
          <cell r="BX1207">
            <v>953509.86848000006</v>
          </cell>
        </row>
        <row r="1208">
          <cell r="BP1208">
            <v>6576413.3503067996</v>
          </cell>
          <cell r="BX1208">
            <v>1220113.79412</v>
          </cell>
        </row>
        <row r="1209">
          <cell r="BP1209">
            <v>2119643.4752064003</v>
          </cell>
          <cell r="BX1209">
            <v>759728.8441600001</v>
          </cell>
        </row>
        <row r="1210">
          <cell r="BP1210">
            <v>2739290.1590235997</v>
          </cell>
          <cell r="BX1210">
            <v>1057640.98804</v>
          </cell>
        </row>
        <row r="1211">
          <cell r="BP1211">
            <v>2704633.605128</v>
          </cell>
          <cell r="BX1211">
            <v>1044260.0792000002</v>
          </cell>
        </row>
        <row r="1212">
          <cell r="BP1212">
            <v>1907235.5901612004</v>
          </cell>
          <cell r="BX1212">
            <v>798006.52308000007</v>
          </cell>
        </row>
        <row r="1213">
          <cell r="BP1213">
            <v>3379579.6449479996</v>
          </cell>
          <cell r="BX1213">
            <v>1522333.1733999997</v>
          </cell>
        </row>
        <row r="1214">
          <cell r="BP1214">
            <v>2242363.4281620001</v>
          </cell>
          <cell r="BX1214">
            <v>938227.37579999992</v>
          </cell>
        </row>
        <row r="1215">
          <cell r="BP1215">
            <v>4009381.0031391997</v>
          </cell>
          <cell r="BX1215">
            <v>1677565.2732799998</v>
          </cell>
        </row>
        <row r="1216">
          <cell r="BP1216">
            <v>7161557.0623583999</v>
          </cell>
          <cell r="BX1216">
            <v>3086878.0441200002</v>
          </cell>
        </row>
        <row r="1217">
          <cell r="BP1217">
            <v>4465806.0714280009</v>
          </cell>
          <cell r="BX1217">
            <v>1868538.1052000001</v>
          </cell>
        </row>
        <row r="1218">
          <cell r="BP1218">
            <v>3019153.1793280002</v>
          </cell>
          <cell r="BX1218">
            <v>1009750.2272</v>
          </cell>
        </row>
        <row r="1219">
          <cell r="BP1219">
            <v>5158476.1869732002</v>
          </cell>
          <cell r="BX1219">
            <v>1991689.64748</v>
          </cell>
        </row>
        <row r="1220">
          <cell r="BP1220">
            <v>2946294.3250831994</v>
          </cell>
          <cell r="BX1220">
            <v>1137565.3764799999</v>
          </cell>
        </row>
        <row r="1221">
          <cell r="BP1221">
            <v>3286820.1475200001</v>
          </cell>
          <cell r="BX1221">
            <v>1480549.6159999999</v>
          </cell>
        </row>
        <row r="1222">
          <cell r="BP1222">
            <v>4414816.7953759991</v>
          </cell>
          <cell r="BX1222">
            <v>789770.4463999999</v>
          </cell>
        </row>
        <row r="1223">
          <cell r="BP1223">
            <v>2939134.6260899999</v>
          </cell>
          <cell r="BX1223">
            <v>1053453.2709999999</v>
          </cell>
        </row>
        <row r="1224">
          <cell r="BP1224">
            <v>3054720.1067552003</v>
          </cell>
          <cell r="BX1224">
            <v>1278125.5676800001</v>
          </cell>
        </row>
        <row r="1225">
          <cell r="BP1225">
            <v>1721736.2095751998</v>
          </cell>
          <cell r="BX1225">
            <v>664763.01527999993</v>
          </cell>
        </row>
        <row r="1226">
          <cell r="BP1226">
            <v>2703363.1052999995</v>
          </cell>
          <cell r="BX1226">
            <v>1131114.2699999998</v>
          </cell>
        </row>
        <row r="1227">
          <cell r="BP1227">
            <v>9148787.4422828015</v>
          </cell>
          <cell r="BX1227">
            <v>3827944.5365200001</v>
          </cell>
        </row>
        <row r="1228">
          <cell r="BP1228">
            <v>5165718.5475792</v>
          </cell>
          <cell r="BX1228">
            <v>2074585.7620799998</v>
          </cell>
        </row>
        <row r="1229">
          <cell r="BP1229">
            <v>3866923.4125755997</v>
          </cell>
          <cell r="BX1229">
            <v>1437517.9972399999</v>
          </cell>
        </row>
        <row r="1230">
          <cell r="BP1230">
            <v>4177123.7222779999</v>
          </cell>
          <cell r="BX1230">
            <v>1445371.5301999999</v>
          </cell>
        </row>
        <row r="1231">
          <cell r="BP1231">
            <v>2988667.7996967998</v>
          </cell>
          <cell r="BX1231">
            <v>1250488.6191199999</v>
          </cell>
        </row>
        <row r="1232">
          <cell r="BP1232">
            <v>4118381.75398</v>
          </cell>
          <cell r="BX1232">
            <v>1723172.2819999999</v>
          </cell>
        </row>
        <row r="1233">
          <cell r="BP1233">
            <v>3012466.1446723994</v>
          </cell>
          <cell r="BX1233">
            <v>569464.29955999984</v>
          </cell>
        </row>
        <row r="1234">
          <cell r="BP1234">
            <v>2067454.0221036</v>
          </cell>
          <cell r="BX1234">
            <v>768570.26844000001</v>
          </cell>
        </row>
        <row r="1235">
          <cell r="BP1235">
            <v>4901066.9071728</v>
          </cell>
          <cell r="BX1235">
            <v>1968299.96272</v>
          </cell>
        </row>
        <row r="1236">
          <cell r="BP1236">
            <v>7147047.9973203996</v>
          </cell>
          <cell r="BX1236">
            <v>1351048.77076</v>
          </cell>
        </row>
        <row r="1237">
          <cell r="BP1237">
            <v>6209603.0664408002</v>
          </cell>
          <cell r="BX1237">
            <v>2225664.1815200001</v>
          </cell>
        </row>
        <row r="1238">
          <cell r="BP1238">
            <v>834001.29333560006</v>
          </cell>
          <cell r="BX1238">
            <v>348954.51604000002</v>
          </cell>
        </row>
        <row r="1239">
          <cell r="BP1239">
            <v>5826292.1362828007</v>
          </cell>
          <cell r="BX1239">
            <v>2437779.1365200002</v>
          </cell>
        </row>
        <row r="1240">
          <cell r="BP1240">
            <v>9707284.4488308001</v>
          </cell>
          <cell r="BX1240">
            <v>3479313.42252</v>
          </cell>
        </row>
        <row r="1241">
          <cell r="BP1241">
            <v>3547651.6819743998</v>
          </cell>
          <cell r="BX1241">
            <v>1369749.6841599999</v>
          </cell>
        </row>
        <row r="1242">
          <cell r="BP1242">
            <v>6938151.8430744009</v>
          </cell>
          <cell r="BX1242">
            <v>2902992.4029600001</v>
          </cell>
        </row>
        <row r="1243">
          <cell r="BP1243">
            <v>2965989.7932704003</v>
          </cell>
          <cell r="BX1243">
            <v>1102598.43616</v>
          </cell>
        </row>
        <row r="1244">
          <cell r="BP1244">
            <v>6839382.0131364008</v>
          </cell>
          <cell r="BX1244">
            <v>2640688.0359600005</v>
          </cell>
        </row>
        <row r="1245">
          <cell r="BP1245">
            <v>10053808.813776001</v>
          </cell>
          <cell r="BX1245">
            <v>4037674.2223999999</v>
          </cell>
        </row>
        <row r="1246">
          <cell r="BP1246">
            <v>3192796.4326595999</v>
          </cell>
          <cell r="BX1246">
            <v>1144371.4812399999</v>
          </cell>
        </row>
        <row r="1247">
          <cell r="BP1247">
            <v>3123013.7011008002</v>
          </cell>
          <cell r="BX1247">
            <v>1254222.36992</v>
          </cell>
        </row>
        <row r="1248">
          <cell r="BP1248">
            <v>7747755.2310444014</v>
          </cell>
          <cell r="BX1248">
            <v>3111548.2855600002</v>
          </cell>
        </row>
        <row r="1249">
          <cell r="BP1249">
            <v>2658486.5536319995</v>
          </cell>
          <cell r="BX1249">
            <v>1026442.6847999999</v>
          </cell>
        </row>
        <row r="1250">
          <cell r="BP1250">
            <v>6754016.7677787989</v>
          </cell>
          <cell r="BX1250">
            <v>2510786.9025199995</v>
          </cell>
        </row>
        <row r="1251">
          <cell r="BP1251">
            <v>3779790.5580552001</v>
          </cell>
          <cell r="BX1251">
            <v>1354763.6408800001</v>
          </cell>
        </row>
        <row r="1252">
          <cell r="BP1252">
            <v>5255513.9390935991</v>
          </cell>
          <cell r="BX1252">
            <v>2029155.9610399997</v>
          </cell>
        </row>
        <row r="1253">
          <cell r="BP1253">
            <v>1571603.2216612</v>
          </cell>
          <cell r="BX1253">
            <v>606796.61068000004</v>
          </cell>
        </row>
        <row r="1254">
          <cell r="BP1254">
            <v>5159741.859038</v>
          </cell>
          <cell r="BX1254">
            <v>1918119.6502</v>
          </cell>
        </row>
        <row r="1255">
          <cell r="BP1255">
            <v>5341721.6915711993</v>
          </cell>
          <cell r="BX1255">
            <v>1848346.6060799998</v>
          </cell>
        </row>
        <row r="1256">
          <cell r="BP1256">
            <v>2928879.8384664003</v>
          </cell>
          <cell r="BX1256">
            <v>1225472.7357600001</v>
          </cell>
        </row>
        <row r="1257">
          <cell r="BP1257">
            <v>2216857.9701528</v>
          </cell>
          <cell r="BX1257">
            <v>998584.67123999994</v>
          </cell>
        </row>
        <row r="1258">
          <cell r="BP1258">
            <v>4182348.2607451999</v>
          </cell>
          <cell r="BX1258">
            <v>1614806.27828</v>
          </cell>
        </row>
        <row r="1259">
          <cell r="BP1259">
            <v>5001135.7101108003</v>
          </cell>
          <cell r="BX1259">
            <v>2092525.40172</v>
          </cell>
        </row>
        <row r="1260">
          <cell r="BP1260">
            <v>1733797.6022275998</v>
          </cell>
          <cell r="BX1260">
            <v>669419.92363999994</v>
          </cell>
        </row>
        <row r="1261">
          <cell r="BP1261">
            <v>4059843.7574915998</v>
          </cell>
          <cell r="BX1261">
            <v>1698679.3964399998</v>
          </cell>
        </row>
        <row r="1262">
          <cell r="BP1262">
            <v>3313594.3018620005</v>
          </cell>
          <cell r="BX1262">
            <v>1330760.7638000001</v>
          </cell>
        </row>
        <row r="1263">
          <cell r="BP1263">
            <v>6470970.2240507994</v>
          </cell>
          <cell r="BX1263">
            <v>1178683.1009199999</v>
          </cell>
        </row>
        <row r="1264">
          <cell r="BP1264">
            <v>4505362.290124801</v>
          </cell>
          <cell r="BX1264">
            <v>1885088.8243200001</v>
          </cell>
        </row>
        <row r="1265">
          <cell r="BP1265">
            <v>6538743.6617879998</v>
          </cell>
          <cell r="BX1265">
            <v>2855346.5771999997</v>
          </cell>
        </row>
        <row r="1266">
          <cell r="BP1266">
            <v>7109206.0722436011</v>
          </cell>
          <cell r="BX1266">
            <v>1424690.5956400002</v>
          </cell>
        </row>
        <row r="1267">
          <cell r="BP1267">
            <v>1197549.2894299999</v>
          </cell>
          <cell r="BX1267">
            <v>400518.15699999995</v>
          </cell>
        </row>
        <row r="1268">
          <cell r="BP1268">
            <v>4381461.5875575989</v>
          </cell>
          <cell r="BX1268">
            <v>1691684.0106399998</v>
          </cell>
        </row>
        <row r="1269">
          <cell r="BP1269">
            <v>2013951.6183695993</v>
          </cell>
          <cell r="BX1269">
            <v>777587.49743999983</v>
          </cell>
        </row>
        <row r="1270">
          <cell r="BP1270">
            <v>4996843.8381108008</v>
          </cell>
          <cell r="BX1270">
            <v>1790983.4545200001</v>
          </cell>
        </row>
        <row r="1271">
          <cell r="BP1271">
            <v>1283175.6688191998</v>
          </cell>
          <cell r="BX1271">
            <v>536893.58527999988</v>
          </cell>
        </row>
        <row r="1272">
          <cell r="BP1272">
            <v>4344654.6762632001</v>
          </cell>
          <cell r="BX1272">
            <v>1817847.14488</v>
          </cell>
        </row>
        <row r="1273">
          <cell r="BP1273">
            <v>2365341.4380232003</v>
          </cell>
          <cell r="BX1273">
            <v>913259.24248000013</v>
          </cell>
        </row>
        <row r="1274">
          <cell r="BP1274">
            <v>854576.33721719997</v>
          </cell>
          <cell r="BX1274">
            <v>343203.34827999998</v>
          </cell>
        </row>
        <row r="1275">
          <cell r="BP1275">
            <v>619996.90985960001</v>
          </cell>
          <cell r="BX1275">
            <v>207356.82603999999</v>
          </cell>
        </row>
        <row r="1276">
          <cell r="BP1276">
            <v>9676892.0585740004</v>
          </cell>
          <cell r="BX1276">
            <v>2155209.8125999998</v>
          </cell>
        </row>
        <row r="1277">
          <cell r="BP1277">
            <v>6665875.1735576</v>
          </cell>
          <cell r="BX1277">
            <v>3189413.9586400003</v>
          </cell>
        </row>
        <row r="1278">
          <cell r="BP1278">
            <v>5028420.2198048001</v>
          </cell>
          <cell r="BX1278">
            <v>1739937.79232</v>
          </cell>
        </row>
        <row r="1279">
          <cell r="BP1279">
            <v>9397654.5991640016</v>
          </cell>
          <cell r="BX1279">
            <v>3493551.8956000004</v>
          </cell>
        </row>
        <row r="1280">
          <cell r="BP1280">
            <v>3782870.7681959993</v>
          </cell>
          <cell r="BX1280">
            <v>1582791.1163999997</v>
          </cell>
        </row>
        <row r="1281">
          <cell r="BP1281">
            <v>2463306.5969928</v>
          </cell>
          <cell r="BX1281">
            <v>882905.59031999996</v>
          </cell>
        </row>
        <row r="1282">
          <cell r="BP1282">
            <v>5438245.9590472002</v>
          </cell>
          <cell r="BX1282">
            <v>2021652.7728800001</v>
          </cell>
        </row>
        <row r="1283">
          <cell r="BP1283">
            <v>8056479.6741519999</v>
          </cell>
          <cell r="BX1283">
            <v>1614524.9848</v>
          </cell>
        </row>
        <row r="1284">
          <cell r="BP1284">
            <v>5856414.2912496012</v>
          </cell>
          <cell r="BX1284">
            <v>2450382.5486400002</v>
          </cell>
        </row>
        <row r="1285">
          <cell r="BP1285">
            <v>5056746.8268460007</v>
          </cell>
          <cell r="BX1285">
            <v>2115793.6514000003</v>
          </cell>
        </row>
        <row r="1286">
          <cell r="BP1286">
            <v>3106702.1343955998</v>
          </cell>
          <cell r="BX1286">
            <v>1299875.37004</v>
          </cell>
        </row>
        <row r="1287">
          <cell r="BP1287">
            <v>4539326.1473404001</v>
          </cell>
          <cell r="BX1287">
            <v>1687481.8391600002</v>
          </cell>
        </row>
        <row r="1288">
          <cell r="BP1288">
            <v>1446364.4310751997</v>
          </cell>
          <cell r="BX1288">
            <v>558441.86527999991</v>
          </cell>
        </row>
        <row r="1289">
          <cell r="BP1289">
            <v>6377983.4245764008</v>
          </cell>
          <cell r="BX1289">
            <v>1598492.0863600001</v>
          </cell>
        </row>
        <row r="1290">
          <cell r="BP1290">
            <v>6238423.5403984003</v>
          </cell>
          <cell r="BX1290">
            <v>2610219.0545600001</v>
          </cell>
        </row>
        <row r="1291">
          <cell r="BP1291">
            <v>6275365.9937331993</v>
          </cell>
          <cell r="BX1291">
            <v>2740334.4950799998</v>
          </cell>
        </row>
        <row r="1292">
          <cell r="BP1292">
            <v>2052315.5791320005</v>
          </cell>
          <cell r="BX1292">
            <v>977293.13292000012</v>
          </cell>
        </row>
        <row r="1293">
          <cell r="BP1293">
            <v>8917392.5462075993</v>
          </cell>
          <cell r="BX1293">
            <v>3894057.88044</v>
          </cell>
        </row>
        <row r="1294">
          <cell r="BP1294">
            <v>3573888.2997011999</v>
          </cell>
          <cell r="BX1294">
            <v>1280963.54828</v>
          </cell>
        </row>
        <row r="1295">
          <cell r="BP1295">
            <v>4095221.9734607995</v>
          </cell>
          <cell r="BX1295">
            <v>1581166.7851199999</v>
          </cell>
        </row>
        <row r="1296">
          <cell r="BP1296">
            <v>2990223.4136996004</v>
          </cell>
          <cell r="BX1296">
            <v>1251139.50364</v>
          </cell>
        </row>
        <row r="1297">
          <cell r="BP1297">
            <v>8915631.3791999985</v>
          </cell>
          <cell r="BX1297">
            <v>1463978.88</v>
          </cell>
        </row>
        <row r="1298">
          <cell r="BP1298">
            <v>766516.57893720001</v>
          </cell>
          <cell r="BX1298">
            <v>295952.34708000004</v>
          </cell>
        </row>
        <row r="1299">
          <cell r="BP1299">
            <v>2975788.4308776003</v>
          </cell>
          <cell r="BX1299">
            <v>1066590.8354400001</v>
          </cell>
        </row>
        <row r="1300">
          <cell r="BP1300">
            <v>1607166.4520911998</v>
          </cell>
          <cell r="BX1300">
            <v>620527.58768</v>
          </cell>
        </row>
        <row r="1301">
          <cell r="BP1301">
            <v>8645737.6290428005</v>
          </cell>
          <cell r="BX1301">
            <v>4136716.5689200005</v>
          </cell>
        </row>
        <row r="1302">
          <cell r="BP1302">
            <v>440808.24194160005</v>
          </cell>
          <cell r="BX1302">
            <v>152528.80344000002</v>
          </cell>
        </row>
        <row r="1303">
          <cell r="BP1303">
            <v>10721160.076848</v>
          </cell>
          <cell r="BX1303">
            <v>4681729.2911999999</v>
          </cell>
        </row>
        <row r="1304">
          <cell r="BP1304">
            <v>2772692.9953579996</v>
          </cell>
          <cell r="BX1304">
            <v>1160122.5921999998</v>
          </cell>
        </row>
        <row r="1305">
          <cell r="BP1305">
            <v>3367547.8578144</v>
          </cell>
          <cell r="BX1305">
            <v>1352428.8585599998</v>
          </cell>
        </row>
        <row r="1306">
          <cell r="BP1306">
            <v>6838377.1858168002</v>
          </cell>
          <cell r="BX1306">
            <v>2542147.6527200001</v>
          </cell>
        </row>
        <row r="1307">
          <cell r="BP1307">
            <v>5733964.8025035998</v>
          </cell>
          <cell r="BX1307">
            <v>2131585.4284399999</v>
          </cell>
        </row>
        <row r="1308">
          <cell r="BP1308">
            <v>6246639.8487791987</v>
          </cell>
          <cell r="BX1308">
            <v>1137821.4660799997</v>
          </cell>
        </row>
        <row r="1309">
          <cell r="BP1309">
            <v>2416000.3659999999</v>
          </cell>
          <cell r="BX1309">
            <v>898141.39999999991</v>
          </cell>
        </row>
        <row r="1310">
          <cell r="BP1310">
            <v>7721083.4133472005</v>
          </cell>
          <cell r="BX1310">
            <v>1547311.30528</v>
          </cell>
        </row>
        <row r="1311">
          <cell r="BP1311">
            <v>3634986.7984716003</v>
          </cell>
          <cell r="BX1311">
            <v>1520914.97844</v>
          </cell>
        </row>
        <row r="1312">
          <cell r="BP1312">
            <v>3798492.7037875997</v>
          </cell>
          <cell r="BX1312">
            <v>1412079.07204</v>
          </cell>
        </row>
        <row r="1313">
          <cell r="BP1313">
            <v>6362447.2259451998</v>
          </cell>
          <cell r="BX1313">
            <v>2365222.0170800001</v>
          </cell>
        </row>
        <row r="1314">
          <cell r="BP1314">
            <v>2376333.3599979999</v>
          </cell>
          <cell r="BX1314">
            <v>822260.67819999997</v>
          </cell>
        </row>
        <row r="1315">
          <cell r="BP1315">
            <v>6832950.1500311997</v>
          </cell>
          <cell r="BX1315">
            <v>2449086.07528</v>
          </cell>
        </row>
        <row r="1316">
          <cell r="BP1316">
            <v>1997634.9572400001</v>
          </cell>
          <cell r="BX1316">
            <v>700924.54639999999</v>
          </cell>
        </row>
        <row r="1317">
          <cell r="BP1317">
            <v>4211273.5089412006</v>
          </cell>
          <cell r="BX1317">
            <v>1762039.1250800001</v>
          </cell>
        </row>
        <row r="1318">
          <cell r="BP1318">
            <v>7395654.2400000002</v>
          </cell>
          <cell r="BX1318">
            <v>3094416</v>
          </cell>
        </row>
        <row r="1319">
          <cell r="BP1319">
            <v>2958197.2791903997</v>
          </cell>
          <cell r="BX1319">
            <v>1237739.4473599999</v>
          </cell>
        </row>
        <row r="1320">
          <cell r="BP1320">
            <v>6137929.5156972008</v>
          </cell>
          <cell r="BX1320">
            <v>2568171.3454800001</v>
          </cell>
        </row>
        <row r="1321">
          <cell r="BP1321">
            <v>2753690.1545919999</v>
          </cell>
          <cell r="BX1321">
            <v>1152171.6128</v>
          </cell>
        </row>
        <row r="1322">
          <cell r="BP1322">
            <v>3608019.8290135991</v>
          </cell>
          <cell r="BX1322">
            <v>1393057.8490399998</v>
          </cell>
        </row>
        <row r="1323">
          <cell r="BP1323">
            <v>5536297.4445168003</v>
          </cell>
          <cell r="BX1323">
            <v>2223412.6283200001</v>
          </cell>
        </row>
        <row r="1324">
          <cell r="BP1324">
            <v>5567775.6627791999</v>
          </cell>
          <cell r="BX1324">
            <v>1926565.9732799998</v>
          </cell>
        </row>
        <row r="1325">
          <cell r="BP1325">
            <v>1568447.6750384001</v>
          </cell>
          <cell r="BX1325">
            <v>374331.18735999998</v>
          </cell>
        </row>
        <row r="1326">
          <cell r="BP1326">
            <v>4012974.1529436</v>
          </cell>
          <cell r="BX1326">
            <v>1679068.6832399999</v>
          </cell>
        </row>
        <row r="1327">
          <cell r="BP1327">
            <v>3158268.6998355999</v>
          </cell>
          <cell r="BX1327">
            <v>719423.39404000004</v>
          </cell>
        </row>
        <row r="1328">
          <cell r="BP1328">
            <v>3731026.6016295999</v>
          </cell>
          <cell r="BX1328">
            <v>1440550.8114400001</v>
          </cell>
        </row>
        <row r="1329">
          <cell r="BP1329">
            <v>3793227.5583227994</v>
          </cell>
          <cell r="BX1329">
            <v>678573.80291999993</v>
          </cell>
        </row>
        <row r="1330">
          <cell r="BP1330">
            <v>1651952.9258232</v>
          </cell>
          <cell r="BX1330">
            <v>637819.66248000006</v>
          </cell>
        </row>
        <row r="1331">
          <cell r="BP1331">
            <v>929854.38583440008</v>
          </cell>
          <cell r="BX1331">
            <v>424591.04376000003</v>
          </cell>
        </row>
        <row r="1332">
          <cell r="BP1332">
            <v>3000143.4134724</v>
          </cell>
          <cell r="BX1332">
            <v>1255290.1311599999</v>
          </cell>
        </row>
        <row r="1333">
          <cell r="BP1333">
            <v>1802566.1377568</v>
          </cell>
          <cell r="BX1333">
            <v>754211.77312000003</v>
          </cell>
        </row>
        <row r="1334">
          <cell r="BP1334">
            <v>4652761.8613320002</v>
          </cell>
          <cell r="BX1334">
            <v>847497.60679999995</v>
          </cell>
        </row>
        <row r="1335">
          <cell r="BP1335">
            <v>3503969.005498</v>
          </cell>
          <cell r="BX1335">
            <v>1466095.8181999999</v>
          </cell>
        </row>
        <row r="1336">
          <cell r="BP1336">
            <v>7802407.3104068004</v>
          </cell>
          <cell r="BX1336">
            <v>2900523.1637200001</v>
          </cell>
        </row>
        <row r="1337">
          <cell r="BP1337">
            <v>1895937.0583920004</v>
          </cell>
          <cell r="BX1337">
            <v>543248.4408000001</v>
          </cell>
        </row>
        <row r="1338">
          <cell r="BP1338">
            <v>3654395.3330820003</v>
          </cell>
          <cell r="BX1338">
            <v>1309819.1158</v>
          </cell>
        </row>
        <row r="1339">
          <cell r="BP1339">
            <v>3394418.2796160001</v>
          </cell>
          <cell r="BX1339">
            <v>1420258.6943999999</v>
          </cell>
        </row>
        <row r="1340">
          <cell r="BP1340">
            <v>4979370.9788731998</v>
          </cell>
          <cell r="BX1340">
            <v>1922537.05748</v>
          </cell>
        </row>
        <row r="1341">
          <cell r="BP1341">
            <v>586289.69730240002</v>
          </cell>
          <cell r="BX1341">
            <v>235457.70976</v>
          </cell>
        </row>
        <row r="1342">
          <cell r="BP1342">
            <v>3301060.4674683996</v>
          </cell>
          <cell r="BX1342">
            <v>624018.9919599999</v>
          </cell>
        </row>
        <row r="1343">
          <cell r="BP1343">
            <v>7375102.2192847989</v>
          </cell>
          <cell r="BX1343">
            <v>3528757.0427199998</v>
          </cell>
        </row>
        <row r="1344">
          <cell r="BP1344">
            <v>6362746.1867423989</v>
          </cell>
          <cell r="BX1344">
            <v>2456658.7593599996</v>
          </cell>
        </row>
        <row r="1345">
          <cell r="BP1345">
            <v>2712787.369552</v>
          </cell>
          <cell r="BX1345">
            <v>1135057.4767999998</v>
          </cell>
        </row>
        <row r="1346">
          <cell r="BP1346">
            <v>2566180.9610891994</v>
          </cell>
          <cell r="BX1346">
            <v>990803.45987999986</v>
          </cell>
        </row>
        <row r="1347">
          <cell r="BP1347">
            <v>374051.18045360001</v>
          </cell>
          <cell r="BX1347">
            <v>139052.48344000001</v>
          </cell>
        </row>
        <row r="1348">
          <cell r="BP1348">
            <v>5215110.511384801</v>
          </cell>
          <cell r="BX1348">
            <v>1744184.1175200001</v>
          </cell>
        </row>
        <row r="1349">
          <cell r="BP1349">
            <v>4038312.3008592003</v>
          </cell>
          <cell r="BX1349">
            <v>1012108.34608</v>
          </cell>
        </row>
        <row r="1350">
          <cell r="BP1350">
            <v>7729508.756839999</v>
          </cell>
          <cell r="BX1350">
            <v>2950194.1819999996</v>
          </cell>
        </row>
        <row r="1351">
          <cell r="BP1351">
            <v>3298291.7760000001</v>
          </cell>
          <cell r="BX1351">
            <v>1380038.4</v>
          </cell>
        </row>
        <row r="1352">
          <cell r="BP1352">
            <v>5129895.1389087997</v>
          </cell>
          <cell r="BX1352">
            <v>1168541.0339200001</v>
          </cell>
        </row>
        <row r="1353">
          <cell r="BP1353">
            <v>6735488.1065472001</v>
          </cell>
          <cell r="BX1353">
            <v>2818195.8604799998</v>
          </cell>
        </row>
        <row r="1354">
          <cell r="BP1354">
            <v>1770980.0412564003</v>
          </cell>
          <cell r="BX1354">
            <v>711236.9643600001</v>
          </cell>
        </row>
        <row r="1355">
          <cell r="BP1355">
            <v>2492201.0961588002</v>
          </cell>
          <cell r="BX1355">
            <v>1042761.9649200001</v>
          </cell>
        </row>
        <row r="1356">
          <cell r="BP1356">
            <v>2576358.6826379998</v>
          </cell>
          <cell r="BX1356">
            <v>1077974.3441999999</v>
          </cell>
        </row>
        <row r="1357">
          <cell r="BP1357">
            <v>4387579.7093855999</v>
          </cell>
          <cell r="BX1357">
            <v>1976387.25648</v>
          </cell>
        </row>
        <row r="1358">
          <cell r="BP1358">
            <v>725654.97670119989</v>
          </cell>
          <cell r="BX1358">
            <v>280175.66667999997</v>
          </cell>
        </row>
        <row r="1359">
          <cell r="BP1359">
            <v>1208416.4993264</v>
          </cell>
          <cell r="BX1359">
            <v>466570.07696000003</v>
          </cell>
        </row>
        <row r="1360">
          <cell r="BP1360">
            <v>6731781.1672019996</v>
          </cell>
          <cell r="BX1360">
            <v>2599143.3078000001</v>
          </cell>
        </row>
        <row r="1361">
          <cell r="BP1361">
            <v>2370804.9265627996</v>
          </cell>
          <cell r="BX1361">
            <v>991968.58851999987</v>
          </cell>
        </row>
        <row r="1362">
          <cell r="BP1362">
            <v>6367225.0456464002</v>
          </cell>
          <cell r="BX1362">
            <v>2664110.8977600001</v>
          </cell>
        </row>
        <row r="1363">
          <cell r="BP1363">
            <v>6737114.7115115998</v>
          </cell>
          <cell r="BX1363">
            <v>2705668.5588399996</v>
          </cell>
        </row>
        <row r="1364">
          <cell r="BP1364">
            <v>5953764.852963198</v>
          </cell>
          <cell r="BX1364">
            <v>2298750.9084799993</v>
          </cell>
        </row>
        <row r="1365">
          <cell r="BP1365">
            <v>2325691.1995668001</v>
          </cell>
          <cell r="BX1365">
            <v>973092.55212000001</v>
          </cell>
        </row>
        <row r="1366">
          <cell r="BP1366">
            <v>1866798.9205007998</v>
          </cell>
          <cell r="BX1366">
            <v>840900.41463999986</v>
          </cell>
        </row>
        <row r="1367">
          <cell r="BP1367">
            <v>3800647.1842092006</v>
          </cell>
          <cell r="BX1367">
            <v>1659671.2594800002</v>
          </cell>
        </row>
        <row r="1368">
          <cell r="BP1368">
            <v>4700706.3945660004</v>
          </cell>
          <cell r="BX1368">
            <v>1887833.8934000002</v>
          </cell>
        </row>
        <row r="1369">
          <cell r="BP1369">
            <v>7534383.2521412</v>
          </cell>
          <cell r="BX1369">
            <v>2909028.2826800002</v>
          </cell>
        </row>
        <row r="1370">
          <cell r="BP1370">
            <v>2605474.9536192003</v>
          </cell>
          <cell r="BX1370">
            <v>1137761.9884800001</v>
          </cell>
        </row>
        <row r="1371">
          <cell r="BP1371">
            <v>2818712.3830268006</v>
          </cell>
          <cell r="BX1371">
            <v>1179377.5661200001</v>
          </cell>
        </row>
        <row r="1372">
          <cell r="BP1372">
            <v>5883065.1535655996</v>
          </cell>
          <cell r="BX1372">
            <v>2187013.0682399999</v>
          </cell>
        </row>
        <row r="1373">
          <cell r="BP1373">
            <v>3333327.9505188004</v>
          </cell>
          <cell r="BX1373">
            <v>1153400.6749200001</v>
          </cell>
        </row>
        <row r="1374">
          <cell r="BP1374">
            <v>8843193.8482680004</v>
          </cell>
          <cell r="BX1374">
            <v>3551483.4731999999</v>
          </cell>
        </row>
        <row r="1375">
          <cell r="BP1375">
            <v>4261253.3814551998</v>
          </cell>
          <cell r="BX1375">
            <v>1919483.5051599999</v>
          </cell>
        </row>
        <row r="1376">
          <cell r="BP1376">
            <v>3552618.3573816</v>
          </cell>
          <cell r="BX1376">
            <v>1273339.91304</v>
          </cell>
        </row>
        <row r="1377">
          <cell r="BP1377">
            <v>4452728.2260551993</v>
          </cell>
          <cell r="BX1377">
            <v>1719200.0872799999</v>
          </cell>
        </row>
        <row r="1378">
          <cell r="BP1378">
            <v>2756708.8660800001</v>
          </cell>
          <cell r="BX1378">
            <v>1153434.672</v>
          </cell>
        </row>
        <row r="1379">
          <cell r="BP1379">
            <v>4053812.1706316001</v>
          </cell>
          <cell r="BX1379">
            <v>1921237.9955600002</v>
          </cell>
        </row>
        <row r="1380">
          <cell r="BP1380">
            <v>3206742.6356784003</v>
          </cell>
          <cell r="BX1380">
            <v>1238124.5697600001</v>
          </cell>
        </row>
        <row r="1381">
          <cell r="BP1381">
            <v>2936646.5084424005</v>
          </cell>
          <cell r="BX1381">
            <v>1052561.4725600001</v>
          </cell>
        </row>
        <row r="1382">
          <cell r="BP1382">
            <v>2287016.2657055999</v>
          </cell>
          <cell r="BX1382">
            <v>945048.04368</v>
          </cell>
        </row>
        <row r="1383">
          <cell r="BP1383">
            <v>2359386.8428415996</v>
          </cell>
          <cell r="BX1383">
            <v>1128893.22624</v>
          </cell>
        </row>
        <row r="1384">
          <cell r="BP1384">
            <v>1238215.5065643999</v>
          </cell>
          <cell r="BX1384">
            <v>478075.48515999998</v>
          </cell>
        </row>
        <row r="1385">
          <cell r="BP1385">
            <v>5988169.5269292016</v>
          </cell>
          <cell r="BX1385">
            <v>2146297.3214800004</v>
          </cell>
        </row>
        <row r="1386">
          <cell r="BP1386">
            <v>825010.91768159997</v>
          </cell>
          <cell r="BX1386">
            <v>275923.38383999997</v>
          </cell>
        </row>
        <row r="1387">
          <cell r="BP1387">
            <v>6639215.1709572012</v>
          </cell>
          <cell r="BX1387">
            <v>2666351.4742800002</v>
          </cell>
        </row>
        <row r="1388">
          <cell r="BP1388">
            <v>4222323.1878152005</v>
          </cell>
          <cell r="BX1388">
            <v>1766662.4216800001</v>
          </cell>
        </row>
        <row r="1389">
          <cell r="BP1389">
            <v>8659385.2799999993</v>
          </cell>
          <cell r="BX1389">
            <v>2632032</v>
          </cell>
        </row>
        <row r="1390">
          <cell r="BP1390">
            <v>5263404.8039300004</v>
          </cell>
          <cell r="BX1390">
            <v>2032202.6270000003</v>
          </cell>
        </row>
        <row r="1391">
          <cell r="BP1391">
            <v>3561018.6356107998</v>
          </cell>
          <cell r="BX1391">
            <v>1374910.6701199999</v>
          </cell>
        </row>
        <row r="1392">
          <cell r="BP1392">
            <v>2009018.5835720003</v>
          </cell>
          <cell r="BX1392">
            <v>775682.85080000013</v>
          </cell>
        </row>
        <row r="1393">
          <cell r="BP1393">
            <v>2523806.1104880003</v>
          </cell>
          <cell r="BX1393">
            <v>1013576.7512000001</v>
          </cell>
        </row>
        <row r="1394">
          <cell r="BP1394">
            <v>6123140.450471201</v>
          </cell>
          <cell r="BX1394">
            <v>2561983.4520800002</v>
          </cell>
        </row>
        <row r="1395">
          <cell r="BP1395">
            <v>5582666.4636495998</v>
          </cell>
          <cell r="BX1395">
            <v>2335843.7086399999</v>
          </cell>
        </row>
        <row r="1396">
          <cell r="BP1396">
            <v>3004135.0444248007</v>
          </cell>
          <cell r="BX1396">
            <v>1206479.9375200002</v>
          </cell>
        </row>
        <row r="1397">
          <cell r="BP1397">
            <v>3553457.2754927999</v>
          </cell>
          <cell r="BX1397">
            <v>1229569.9915199999</v>
          </cell>
        </row>
        <row r="1398">
          <cell r="BP1398">
            <v>1882500.1695707999</v>
          </cell>
          <cell r="BX1398">
            <v>651384.14171999996</v>
          </cell>
        </row>
        <row r="1399">
          <cell r="BP1399">
            <v>2720288.9081472005</v>
          </cell>
          <cell r="BX1399">
            <v>1092485.5052800002</v>
          </cell>
        </row>
        <row r="1400">
          <cell r="BP1400">
            <v>3627321.2507895995</v>
          </cell>
          <cell r="BX1400">
            <v>1400510.1354399999</v>
          </cell>
        </row>
        <row r="1401">
          <cell r="BP1401">
            <v>2259731.5115803997</v>
          </cell>
          <cell r="BX1401">
            <v>1081211.2495599999</v>
          </cell>
        </row>
        <row r="1402">
          <cell r="BP1402">
            <v>4091605.2888047998</v>
          </cell>
          <cell r="BX1402">
            <v>1466525.19312</v>
          </cell>
        </row>
        <row r="1403">
          <cell r="BP1403">
            <v>7832219.2575796004</v>
          </cell>
          <cell r="BX1403">
            <v>1401112.5684400001</v>
          </cell>
        </row>
        <row r="1404">
          <cell r="BP1404">
            <v>2996673.3440644001</v>
          </cell>
          <cell r="BX1404">
            <v>1157016.7351600002</v>
          </cell>
        </row>
        <row r="1405">
          <cell r="BP1405">
            <v>1246495.4295975999</v>
          </cell>
          <cell r="BX1405">
            <v>481272.36664000002</v>
          </cell>
        </row>
        <row r="1406">
          <cell r="BP1406">
            <v>823692.00170400005</v>
          </cell>
          <cell r="BX1406">
            <v>371032.43319999997</v>
          </cell>
        </row>
        <row r="1407">
          <cell r="BP1407">
            <v>2448608.0039148</v>
          </cell>
          <cell r="BX1407">
            <v>945408.49572000001</v>
          </cell>
        </row>
        <row r="1408">
          <cell r="BP1408">
            <v>4663226.3158935988</v>
          </cell>
          <cell r="BX1408">
            <v>1800473.4810399998</v>
          </cell>
        </row>
        <row r="1409">
          <cell r="BP1409">
            <v>7238618.9840015993</v>
          </cell>
          <cell r="BX1409">
            <v>2594487.0910399999</v>
          </cell>
        </row>
        <row r="1410">
          <cell r="BP1410">
            <v>5414154.8242235994</v>
          </cell>
          <cell r="BX1410">
            <v>2090407.26804</v>
          </cell>
        </row>
        <row r="1411">
          <cell r="BP1411">
            <v>3228701.8273483999</v>
          </cell>
          <cell r="BX1411">
            <v>1200260.9023599999</v>
          </cell>
        </row>
        <row r="1412">
          <cell r="BP1412">
            <v>6280074.9020151999</v>
          </cell>
          <cell r="BX1412">
            <v>2595072.2735600001</v>
          </cell>
        </row>
        <row r="1413">
          <cell r="BP1413">
            <v>6088704.1185152</v>
          </cell>
          <cell r="BX1413">
            <v>2036355.8924799999</v>
          </cell>
        </row>
        <row r="1414">
          <cell r="BP1414">
            <v>4327737.9354507998</v>
          </cell>
          <cell r="BX1414">
            <v>1608824.5113199998</v>
          </cell>
        </row>
        <row r="1415">
          <cell r="BP1415">
            <v>7291561.1256384002</v>
          </cell>
          <cell r="BX1415">
            <v>3664101.0681600003</v>
          </cell>
        </row>
        <row r="1416">
          <cell r="BP1416">
            <v>1878438.6320855999</v>
          </cell>
          <cell r="BX1416">
            <v>820278.87864000001</v>
          </cell>
        </row>
        <row r="1417">
          <cell r="BP1417">
            <v>18259128.749768399</v>
          </cell>
          <cell r="BX1417">
            <v>3325888.6611599997</v>
          </cell>
        </row>
        <row r="1418">
          <cell r="BP1418">
            <v>985298.89079440001</v>
          </cell>
          <cell r="BX1418">
            <v>380424.28216</v>
          </cell>
        </row>
        <row r="1419">
          <cell r="BP1419">
            <v>1262552.277948</v>
          </cell>
          <cell r="BX1419">
            <v>469350.2892</v>
          </cell>
        </row>
        <row r="1420">
          <cell r="BP1420">
            <v>4719466.0636344003</v>
          </cell>
          <cell r="BX1420">
            <v>1691564.8973600001</v>
          </cell>
        </row>
        <row r="1421">
          <cell r="BP1421">
            <v>4832865.9217227995</v>
          </cell>
          <cell r="BX1421">
            <v>2022119.6325199998</v>
          </cell>
        </row>
        <row r="1422">
          <cell r="BP1422">
            <v>4178394.3319716011</v>
          </cell>
          <cell r="BX1422">
            <v>1678070.0128400002</v>
          </cell>
        </row>
        <row r="1423">
          <cell r="BP1423">
            <v>5153254.0455916002</v>
          </cell>
          <cell r="BX1423">
            <v>1915707.8236400001</v>
          </cell>
        </row>
        <row r="1424">
          <cell r="BP1424">
            <v>3247021.2331439997</v>
          </cell>
          <cell r="BX1424">
            <v>1163806.8935999998</v>
          </cell>
        </row>
        <row r="1425">
          <cell r="BP1425">
            <v>7435380.9915475985</v>
          </cell>
          <cell r="BX1425">
            <v>2870803.4716399997</v>
          </cell>
        </row>
        <row r="1426">
          <cell r="BP1426">
            <v>2432353.4370044</v>
          </cell>
          <cell r="BX1426">
            <v>939132.60115999996</v>
          </cell>
        </row>
        <row r="1427">
          <cell r="BP1427">
            <v>890581.94444960007</v>
          </cell>
          <cell r="BX1427">
            <v>372628.42864</v>
          </cell>
        </row>
        <row r="1428">
          <cell r="BP1428">
            <v>1475893.6513776002</v>
          </cell>
          <cell r="BX1428">
            <v>664816.96007999999</v>
          </cell>
        </row>
        <row r="1429">
          <cell r="BP1429">
            <v>3941340.4466592004</v>
          </cell>
          <cell r="BX1429">
            <v>1951158.6369600003</v>
          </cell>
        </row>
        <row r="1430">
          <cell r="BP1430">
            <v>5055799.9569895994</v>
          </cell>
          <cell r="BX1430">
            <v>1952046.3154399998</v>
          </cell>
        </row>
        <row r="1431">
          <cell r="BP1431">
            <v>3764781.1647784002</v>
          </cell>
          <cell r="BX1431">
            <v>1302692.44456</v>
          </cell>
        </row>
        <row r="1432">
          <cell r="BP1432">
            <v>4584580.8558108006</v>
          </cell>
          <cell r="BX1432">
            <v>1586360.15772</v>
          </cell>
        </row>
        <row r="1433">
          <cell r="BP1433">
            <v>4994930.5431116</v>
          </cell>
          <cell r="BX1433">
            <v>1928544.61124</v>
          </cell>
        </row>
        <row r="1434">
          <cell r="BP1434">
            <v>9854727.8762712013</v>
          </cell>
          <cell r="BX1434">
            <v>2244812.7280800003</v>
          </cell>
        </row>
        <row r="1435">
          <cell r="BP1435">
            <v>2871835.744315201</v>
          </cell>
          <cell r="BX1435">
            <v>1153347.6884800002</v>
          </cell>
        </row>
        <row r="1436">
          <cell r="BP1436">
            <v>467167.59426479996</v>
          </cell>
          <cell r="BX1436">
            <v>193044.46044</v>
          </cell>
        </row>
        <row r="1437">
          <cell r="BP1437">
            <v>6648524.0693144007</v>
          </cell>
          <cell r="BX1437">
            <v>2566997.7101600002</v>
          </cell>
        </row>
        <row r="1438">
          <cell r="BP1438">
            <v>6197846.2496860009</v>
          </cell>
          <cell r="BX1438">
            <v>2144583.4774000002</v>
          </cell>
        </row>
        <row r="1439">
          <cell r="BP1439">
            <v>3521710.9044468002</v>
          </cell>
          <cell r="BX1439">
            <v>1262261.9729200001</v>
          </cell>
        </row>
        <row r="1440">
          <cell r="BP1440">
            <v>3062418.5837856005</v>
          </cell>
          <cell r="BX1440">
            <v>1229886.98144</v>
          </cell>
        </row>
        <row r="1441">
          <cell r="BP1441">
            <v>4740262.5769043993</v>
          </cell>
          <cell r="BX1441">
            <v>1830217.2111599999</v>
          </cell>
        </row>
        <row r="1442">
          <cell r="BP1442">
            <v>8185557.5965071991</v>
          </cell>
          <cell r="BX1442">
            <v>1708884.6756799999</v>
          </cell>
        </row>
        <row r="1443">
          <cell r="BP1443">
            <v>5654585.4509820016</v>
          </cell>
          <cell r="BX1443">
            <v>2270917.8518000003</v>
          </cell>
        </row>
        <row r="1444">
          <cell r="BP1444">
            <v>4706715.9874591995</v>
          </cell>
          <cell r="BX1444">
            <v>1944923.9617599999</v>
          </cell>
        </row>
        <row r="1445">
          <cell r="BP1445">
            <v>7664187.3719839994</v>
          </cell>
          <cell r="BX1445">
            <v>3167019.5751999998</v>
          </cell>
        </row>
        <row r="1446">
          <cell r="BP1446">
            <v>2226787.3659044001</v>
          </cell>
          <cell r="BX1446">
            <v>827801.99476000003</v>
          </cell>
        </row>
        <row r="1447">
          <cell r="BP1447">
            <v>2624664.5378460004</v>
          </cell>
          <cell r="BX1447">
            <v>571822.33940000006</v>
          </cell>
        </row>
        <row r="1448">
          <cell r="BP1448">
            <v>7461332.6413236009</v>
          </cell>
          <cell r="BX1448">
            <v>2773729.6064400002</v>
          </cell>
        </row>
        <row r="1449">
          <cell r="BP1449">
            <v>2808388.8312948002</v>
          </cell>
          <cell r="BX1449">
            <v>1127867.00052</v>
          </cell>
        </row>
        <row r="1450">
          <cell r="BP1450">
            <v>2991849.3192587998</v>
          </cell>
          <cell r="BX1450">
            <v>1155154.17732</v>
          </cell>
        </row>
        <row r="1451">
          <cell r="BP1451">
            <v>289619.94040200004</v>
          </cell>
          <cell r="BX1451">
            <v>148523.04636000001</v>
          </cell>
        </row>
        <row r="1452">
          <cell r="BP1452">
            <v>3242432.6390559999</v>
          </cell>
          <cell r="BX1452">
            <v>1605164.6728000001</v>
          </cell>
        </row>
        <row r="1453">
          <cell r="BP1453">
            <v>3549378.1611911999</v>
          </cell>
          <cell r="BX1453">
            <v>1549946.79528</v>
          </cell>
        </row>
        <row r="1454">
          <cell r="BP1454">
            <v>2660175.1871136003</v>
          </cell>
          <cell r="BX1454">
            <v>1068343.4486400001</v>
          </cell>
        </row>
        <row r="1455">
          <cell r="BP1455">
            <v>1874828.7675935999</v>
          </cell>
          <cell r="BX1455">
            <v>723872.11103999999</v>
          </cell>
        </row>
        <row r="1456">
          <cell r="BP1456">
            <v>1379648.0192664</v>
          </cell>
          <cell r="BX1456">
            <v>512880.30456000002</v>
          </cell>
        </row>
        <row r="1457">
          <cell r="BP1457">
            <v>129902.57740200002</v>
          </cell>
          <cell r="BX1457">
            <v>52169.709800000004</v>
          </cell>
        </row>
        <row r="1458">
          <cell r="BP1458">
            <v>6163142.2801883984</v>
          </cell>
          <cell r="BX1458">
            <v>2209011.5699599995</v>
          </cell>
        </row>
        <row r="1459">
          <cell r="BP1459">
            <v>1873368.2795151998</v>
          </cell>
          <cell r="BX1459">
            <v>818064.75087999995</v>
          </cell>
        </row>
        <row r="1460">
          <cell r="BP1460">
            <v>1652169.1362852</v>
          </cell>
          <cell r="BX1460">
            <v>663521.74147999997</v>
          </cell>
        </row>
        <row r="1461">
          <cell r="BP1461">
            <v>2947728.7488324004</v>
          </cell>
          <cell r="BX1461">
            <v>1183826.8067600001</v>
          </cell>
        </row>
        <row r="1462">
          <cell r="BP1462">
            <v>7147033.9199999999</v>
          </cell>
          <cell r="BX1462">
            <v>1557088</v>
          </cell>
        </row>
        <row r="1463">
          <cell r="BP1463">
            <v>4774663.2291175993</v>
          </cell>
          <cell r="BX1463">
            <v>2363694.6678799996</v>
          </cell>
        </row>
        <row r="1464">
          <cell r="BP1464">
            <v>8383662.1440000003</v>
          </cell>
          <cell r="BX1464">
            <v>3464323.2</v>
          </cell>
        </row>
        <row r="1465">
          <cell r="BP1465">
            <v>5361273.7843599999</v>
          </cell>
          <cell r="BX1465">
            <v>1074403.564</v>
          </cell>
        </row>
        <row r="1466">
          <cell r="BP1466">
            <v>2884399.7314808005</v>
          </cell>
          <cell r="BX1466">
            <v>1259563.2015200001</v>
          </cell>
        </row>
        <row r="1467">
          <cell r="BP1467">
            <v>303864.82629359997</v>
          </cell>
          <cell r="BX1467">
            <v>136876.04787999997</v>
          </cell>
        </row>
        <row r="1468">
          <cell r="BP1468">
            <v>2228389.0939179999</v>
          </cell>
          <cell r="BX1468">
            <v>973095.67420000001</v>
          </cell>
        </row>
        <row r="1469">
          <cell r="BP1469">
            <v>15473288.006061599</v>
          </cell>
          <cell r="BX1469">
            <v>7403487.0842399998</v>
          </cell>
        </row>
        <row r="1470">
          <cell r="BP1470">
            <v>2241526.4082951997</v>
          </cell>
          <cell r="BX1470">
            <v>1109666.5387599999</v>
          </cell>
        </row>
        <row r="1471">
          <cell r="BP1471">
            <v>5636267.8156823991</v>
          </cell>
          <cell r="BX1471">
            <v>2263561.3717599995</v>
          </cell>
        </row>
        <row r="1472">
          <cell r="BP1472">
            <v>1635121.5417888004</v>
          </cell>
          <cell r="BX1472">
            <v>736541.23504000006</v>
          </cell>
        </row>
        <row r="1473">
          <cell r="BP1473">
            <v>4408209.2734784</v>
          </cell>
          <cell r="BX1473">
            <v>1844439.0265599999</v>
          </cell>
        </row>
        <row r="1474">
          <cell r="BP1474">
            <v>6462781.5981455995</v>
          </cell>
          <cell r="BX1474">
            <v>2564595.8722799998</v>
          </cell>
        </row>
        <row r="1475">
          <cell r="BP1475">
            <v>2660372.4673968004</v>
          </cell>
          <cell r="BX1475">
            <v>1161734.7019200001</v>
          </cell>
        </row>
        <row r="1476">
          <cell r="BP1476">
            <v>6416792.3905176008</v>
          </cell>
          <cell r="BX1476">
            <v>1649561.0258400002</v>
          </cell>
        </row>
        <row r="1477">
          <cell r="BP1477">
            <v>1987459.2216700001</v>
          </cell>
          <cell r="BX1477">
            <v>867886.12300000002</v>
          </cell>
        </row>
        <row r="1478">
          <cell r="BP1478">
            <v>5269431.8537952015</v>
          </cell>
          <cell r="BX1478">
            <v>2373617.9521600003</v>
          </cell>
        </row>
        <row r="1479">
          <cell r="BP1479">
            <v>5203775.7461975999</v>
          </cell>
          <cell r="BX1479">
            <v>2150320.5562800001</v>
          </cell>
        </row>
        <row r="1480">
          <cell r="BP1480">
            <v>1746593.3600648001</v>
          </cell>
          <cell r="BX1480">
            <v>649291.21192000003</v>
          </cell>
        </row>
        <row r="1481">
          <cell r="BP1481">
            <v>2229794.9741496001</v>
          </cell>
          <cell r="BX1481">
            <v>921402.88188</v>
          </cell>
        </row>
        <row r="1482">
          <cell r="BP1482">
            <v>4265932.8158200001</v>
          </cell>
          <cell r="BX1482">
            <v>1862852.7579999999</v>
          </cell>
        </row>
        <row r="1483">
          <cell r="BP1483">
            <v>10852254.104000401</v>
          </cell>
          <cell r="BX1483">
            <v>2265606.2847600002</v>
          </cell>
        </row>
        <row r="1484">
          <cell r="BP1484">
            <v>4683118.935924002</v>
          </cell>
          <cell r="BX1484">
            <v>2109513.0342000006</v>
          </cell>
        </row>
        <row r="1485">
          <cell r="BP1485">
            <v>9564515.2642103992</v>
          </cell>
          <cell r="BX1485">
            <v>3428141.6717599998</v>
          </cell>
        </row>
        <row r="1486">
          <cell r="BP1486">
            <v>824614.48505280004</v>
          </cell>
          <cell r="BX1486">
            <v>371447.96623999998</v>
          </cell>
        </row>
        <row r="1487">
          <cell r="BP1487">
            <v>1650966.8756412</v>
          </cell>
          <cell r="BX1487">
            <v>663038.90587999998</v>
          </cell>
        </row>
        <row r="1488">
          <cell r="BP1488">
            <v>1549858.8314663998</v>
          </cell>
          <cell r="BX1488">
            <v>707698.09655999998</v>
          </cell>
        </row>
        <row r="1489">
          <cell r="BP1489">
            <v>6955221.7608380001</v>
          </cell>
          <cell r="BX1489">
            <v>1393832.0162</v>
          </cell>
        </row>
        <row r="1490">
          <cell r="BP1490">
            <v>4097652.6988799996</v>
          </cell>
          <cell r="BX1490">
            <v>1845789.5039999997</v>
          </cell>
        </row>
        <row r="1491">
          <cell r="BP1491">
            <v>1452240.4919151999</v>
          </cell>
          <cell r="BX1491">
            <v>685019.0999599999</v>
          </cell>
        </row>
        <row r="1492">
          <cell r="BP1492">
            <v>2893675.8137143995</v>
          </cell>
          <cell r="BX1492">
            <v>1195733.8073199999</v>
          </cell>
        </row>
        <row r="1493">
          <cell r="BP1493">
            <v>953847.80656880001</v>
          </cell>
          <cell r="BX1493">
            <v>472201.88443999999</v>
          </cell>
        </row>
        <row r="1494">
          <cell r="BP1494">
            <v>5677774.7566955993</v>
          </cell>
          <cell r="BX1494">
            <v>1185339.1976399999</v>
          </cell>
        </row>
        <row r="1495">
          <cell r="BP1495">
            <v>9132872.5761520006</v>
          </cell>
          <cell r="BX1495">
            <v>4521224.0476000002</v>
          </cell>
        </row>
        <row r="1496">
          <cell r="BP1496">
            <v>5851411.8986544013</v>
          </cell>
          <cell r="BX1496">
            <v>2635771.1255200002</v>
          </cell>
        </row>
        <row r="1497">
          <cell r="BP1497">
            <v>3448607.0377615998</v>
          </cell>
          <cell r="BX1497">
            <v>1425044.2304799999</v>
          </cell>
        </row>
        <row r="1498">
          <cell r="BP1498">
            <v>3688034.8073711996</v>
          </cell>
          <cell r="BX1498">
            <v>1523981.3253599999</v>
          </cell>
        </row>
        <row r="1499">
          <cell r="BP1499">
            <v>1387911.4581124</v>
          </cell>
          <cell r="BX1499">
            <v>278138.56875999999</v>
          </cell>
        </row>
        <row r="1500">
          <cell r="BP1500">
            <v>2262796.5793368001</v>
          </cell>
          <cell r="BX1500">
            <v>1019277.73844</v>
          </cell>
        </row>
        <row r="1501">
          <cell r="BP1501">
            <v>6074131.7864032006</v>
          </cell>
          <cell r="BX1501">
            <v>2618160.2527600005</v>
          </cell>
        </row>
        <row r="1502">
          <cell r="BP1502">
            <v>3992940.3614464002</v>
          </cell>
          <cell r="BX1502">
            <v>1524023.0387200001</v>
          </cell>
        </row>
        <row r="1503">
          <cell r="BP1503">
            <v>1192644.5666616003</v>
          </cell>
          <cell r="BX1503">
            <v>537227.28228000004</v>
          </cell>
        </row>
        <row r="1504">
          <cell r="BP1504">
            <v>6028792.9726543995</v>
          </cell>
          <cell r="BX1504">
            <v>2843770.2701199995</v>
          </cell>
        </row>
        <row r="1505">
          <cell r="BP1505">
            <v>4985882.7631756002</v>
          </cell>
          <cell r="BX1505">
            <v>999174.90243999998</v>
          </cell>
        </row>
        <row r="1506">
          <cell r="BP1506">
            <v>3819504.8512192001</v>
          </cell>
          <cell r="BX1506">
            <v>1578307.7897600001</v>
          </cell>
        </row>
        <row r="1507">
          <cell r="BP1507">
            <v>7010099.8871903997</v>
          </cell>
          <cell r="BX1507">
            <v>2781785.66952</v>
          </cell>
        </row>
        <row r="1508">
          <cell r="BP1508">
            <v>4210612.9496287992</v>
          </cell>
          <cell r="BX1508">
            <v>1814919.3748399999</v>
          </cell>
        </row>
        <row r="1509">
          <cell r="BP1509">
            <v>5018335.2469535992</v>
          </cell>
          <cell r="BX1509">
            <v>2484324.3796799998</v>
          </cell>
        </row>
        <row r="1510">
          <cell r="BP1510">
            <v>5088216.9673191998</v>
          </cell>
          <cell r="BX1510">
            <v>2102568.9947600001</v>
          </cell>
        </row>
        <row r="1511">
          <cell r="BP1511">
            <v>922149.97309759993</v>
          </cell>
          <cell r="BX1511">
            <v>397478.43667999998</v>
          </cell>
        </row>
        <row r="1512">
          <cell r="BP1512">
            <v>3945960.1331071998</v>
          </cell>
          <cell r="BX1512">
            <v>1700844.8849599999</v>
          </cell>
        </row>
        <row r="1513">
          <cell r="BP1513">
            <v>7134940.7999999998</v>
          </cell>
          <cell r="BX1513">
            <v>4197024</v>
          </cell>
        </row>
        <row r="1514">
          <cell r="BP1514">
            <v>17894260.800000001</v>
          </cell>
          <cell r="BX1514">
            <v>3201120</v>
          </cell>
        </row>
        <row r="1515">
          <cell r="BP1515">
            <v>3206714.7800064003</v>
          </cell>
          <cell r="BX1515">
            <v>1444466.1171200001</v>
          </cell>
        </row>
        <row r="1516">
          <cell r="BP1516">
            <v>6017536.512000001</v>
          </cell>
          <cell r="BX1516">
            <v>2212329.6</v>
          </cell>
        </row>
        <row r="1517">
          <cell r="BP1517">
            <v>8411928.8913816009</v>
          </cell>
          <cell r="BX1517">
            <v>3789157.1582800001</v>
          </cell>
        </row>
        <row r="1518">
          <cell r="BP1518">
            <v>4763299.0637179995</v>
          </cell>
          <cell r="BX1518">
            <v>1136825.5521999998</v>
          </cell>
        </row>
        <row r="1519">
          <cell r="BP1519">
            <v>6597178.0088760015</v>
          </cell>
          <cell r="BX1519">
            <v>2971701.8058000002</v>
          </cell>
        </row>
        <row r="1520">
          <cell r="BP1520">
            <v>4264867.7298863996</v>
          </cell>
          <cell r="BX1520">
            <v>1692407.8293199998</v>
          </cell>
        </row>
        <row r="1521">
          <cell r="BP1521">
            <v>5377881.5999999996</v>
          </cell>
          <cell r="BX1521">
            <v>2134080</v>
          </cell>
        </row>
        <row r="1522">
          <cell r="BP1522">
            <v>5553143.9230176006</v>
          </cell>
          <cell r="BX1522">
            <v>2203628.5408800002</v>
          </cell>
        </row>
        <row r="1523">
          <cell r="BP1523">
            <v>8256203.3143512011</v>
          </cell>
          <cell r="BX1523">
            <v>3719010.50196</v>
          </cell>
        </row>
        <row r="1524">
          <cell r="BP1524">
            <v>2774211.9357888</v>
          </cell>
          <cell r="BX1524">
            <v>1373372.24544</v>
          </cell>
        </row>
        <row r="1525">
          <cell r="BP1525">
            <v>2673401.4879832002</v>
          </cell>
          <cell r="BX1525">
            <v>1323466.0831600002</v>
          </cell>
        </row>
        <row r="1526">
          <cell r="BP1526">
            <v>559910.41267200001</v>
          </cell>
          <cell r="BX1526">
            <v>252211.8976</v>
          </cell>
        </row>
        <row r="1527">
          <cell r="BP1527">
            <v>3012803.8801223999</v>
          </cell>
          <cell r="BX1527">
            <v>1357118.8649199998</v>
          </cell>
        </row>
        <row r="1528">
          <cell r="BP1528">
            <v>2543213.5756871998</v>
          </cell>
          <cell r="BX1528">
            <v>1145591.7007599999</v>
          </cell>
        </row>
        <row r="1529">
          <cell r="BP1529">
            <v>4001283.3695640005</v>
          </cell>
          <cell r="BX1529">
            <v>1802379.8962000001</v>
          </cell>
        </row>
        <row r="1530">
          <cell r="BP1530">
            <v>2153406.3936736002</v>
          </cell>
          <cell r="BX1530">
            <v>821910.83728000009</v>
          </cell>
        </row>
        <row r="1531">
          <cell r="BP1531">
            <v>3812571.4566888004</v>
          </cell>
          <cell r="BX1531">
            <v>1717374.5300400001</v>
          </cell>
        </row>
        <row r="1532">
          <cell r="BP1532">
            <v>4985284.6978271995</v>
          </cell>
          <cell r="BX1532">
            <v>2245623.7377599995</v>
          </cell>
        </row>
        <row r="1533">
          <cell r="BP1533">
            <v>8726395.3920000009</v>
          </cell>
          <cell r="BX1533">
            <v>3208233.6</v>
          </cell>
        </row>
        <row r="1534">
          <cell r="BP1534">
            <v>1799170.5495191999</v>
          </cell>
          <cell r="BX1534">
            <v>743458.90475999995</v>
          </cell>
        </row>
        <row r="1535">
          <cell r="BP1535">
            <v>3916095.2137215999</v>
          </cell>
          <cell r="BX1535">
            <v>1687972.07488</v>
          </cell>
        </row>
        <row r="1536">
          <cell r="BP1536">
            <v>1430567.9409788002</v>
          </cell>
          <cell r="BX1536">
            <v>286686.96212000004</v>
          </cell>
        </row>
        <row r="1537">
          <cell r="BP1537">
            <v>5918395.9843632001</v>
          </cell>
          <cell r="BX1537">
            <v>2929899.0021600001</v>
          </cell>
        </row>
        <row r="1538">
          <cell r="BP1538">
            <v>7771891.3749984009</v>
          </cell>
          <cell r="BX1538">
            <v>3500851.9707200001</v>
          </cell>
        </row>
        <row r="1539">
          <cell r="BP1539">
            <v>5413828.4851560015</v>
          </cell>
          <cell r="BX1539">
            <v>2438661.4798000003</v>
          </cell>
        </row>
        <row r="1540">
          <cell r="BP1540">
            <v>6619439.3407271998</v>
          </cell>
          <cell r="BX1540">
            <v>2981729.4327599998</v>
          </cell>
        </row>
        <row r="1541">
          <cell r="BP1541">
            <v>12106635.84</v>
          </cell>
          <cell r="BX1541">
            <v>2205216</v>
          </cell>
        </row>
        <row r="1542">
          <cell r="BP1542">
            <v>1089655.3917288</v>
          </cell>
          <cell r="BX1542">
            <v>490835.76204</v>
          </cell>
        </row>
        <row r="1543">
          <cell r="BP1543">
            <v>2886577.4547999999</v>
          </cell>
          <cell r="BX1543">
            <v>1428998.74</v>
          </cell>
        </row>
        <row r="1544">
          <cell r="BP1544">
            <v>281007.04220160004</v>
          </cell>
          <cell r="BX1544">
            <v>116118.61248000001</v>
          </cell>
        </row>
        <row r="1545">
          <cell r="BP1545">
            <v>1708164.9481104</v>
          </cell>
          <cell r="BX1545">
            <v>769443.67031999992</v>
          </cell>
        </row>
        <row r="1546">
          <cell r="BP1546">
            <v>4224271.8852255996</v>
          </cell>
          <cell r="BX1546">
            <v>1820806.84708</v>
          </cell>
        </row>
        <row r="1547">
          <cell r="BP1547">
            <v>6287674.6760671996</v>
          </cell>
          <cell r="BX1547">
            <v>2399875.8305599997</v>
          </cell>
        </row>
        <row r="1548">
          <cell r="BP1548">
            <v>7519189.8913872</v>
          </cell>
          <cell r="BX1548">
            <v>3722371.23336</v>
          </cell>
        </row>
        <row r="1549">
          <cell r="BP1549">
            <v>2519056.1752096</v>
          </cell>
          <cell r="BX1549">
            <v>1247057.51248</v>
          </cell>
        </row>
        <row r="1550">
          <cell r="BP1550">
            <v>5426521.4264768008</v>
          </cell>
          <cell r="BX1550">
            <v>2339017.8562400006</v>
          </cell>
        </row>
        <row r="1551">
          <cell r="BP1551">
            <v>5913485.8948776005</v>
          </cell>
          <cell r="BX1551">
            <v>2663732.3850799999</v>
          </cell>
        </row>
        <row r="1552">
          <cell r="BP1552">
            <v>3847371.8547888007</v>
          </cell>
          <cell r="BX1552">
            <v>1733050.3850400001</v>
          </cell>
        </row>
        <row r="1553">
          <cell r="BP1553">
            <v>5549586.1622864008</v>
          </cell>
          <cell r="BX1553">
            <v>2747319.8823200003</v>
          </cell>
        </row>
        <row r="1554">
          <cell r="BP1554">
            <v>5667650.2862719996</v>
          </cell>
          <cell r="BX1554">
            <v>2442952.7096000002</v>
          </cell>
        </row>
        <row r="1555">
          <cell r="BP1555">
            <v>4672971.3179448005</v>
          </cell>
          <cell r="BX1555">
            <v>1657082.0276400002</v>
          </cell>
        </row>
        <row r="1556">
          <cell r="BP1556">
            <v>3173401.9550168002</v>
          </cell>
          <cell r="BX1556">
            <v>1570991.06684</v>
          </cell>
        </row>
        <row r="1557">
          <cell r="BP1557">
            <v>2380123.0515556005</v>
          </cell>
          <cell r="BX1557">
            <v>796027.77644000005</v>
          </cell>
        </row>
        <row r="1558">
          <cell r="BP1558">
            <v>8484669.7655823976</v>
          </cell>
          <cell r="BX1558">
            <v>4200331.5671199989</v>
          </cell>
        </row>
        <row r="1559">
          <cell r="BP1559">
            <v>2609197.9105191994</v>
          </cell>
          <cell r="BX1559">
            <v>1078180.9547599999</v>
          </cell>
        </row>
        <row r="1560">
          <cell r="BP1560">
            <v>1937289.2119152001</v>
          </cell>
          <cell r="BX1560">
            <v>872652.79816000001</v>
          </cell>
        </row>
        <row r="1561">
          <cell r="BP1561">
            <v>3015963.4936495991</v>
          </cell>
          <cell r="BX1561">
            <v>1493051.2344799996</v>
          </cell>
        </row>
        <row r="1562">
          <cell r="BP1562">
            <v>2014893.4499199998</v>
          </cell>
          <cell r="BX1562">
            <v>868488.55599999998</v>
          </cell>
        </row>
        <row r="1563">
          <cell r="BP1563">
            <v>10441797.350399999</v>
          </cell>
          <cell r="BX1563">
            <v>4500774.72</v>
          </cell>
        </row>
        <row r="1564">
          <cell r="BP1564">
            <v>1228012.4757160002</v>
          </cell>
          <cell r="BX1564">
            <v>468707.05180000002</v>
          </cell>
        </row>
        <row r="1565">
          <cell r="BP1565">
            <v>1874037.9077784002</v>
          </cell>
          <cell r="BX1565">
            <v>844161.21972000005</v>
          </cell>
        </row>
        <row r="1566">
          <cell r="BP1566">
            <v>2880450.601028</v>
          </cell>
          <cell r="BX1566">
            <v>1190268.8434000001</v>
          </cell>
        </row>
        <row r="1567">
          <cell r="BP1567">
            <v>3983908.4693407998</v>
          </cell>
          <cell r="BX1567">
            <v>1717201.9264400001</v>
          </cell>
        </row>
        <row r="1568">
          <cell r="BP1568">
            <v>3557624.2611312</v>
          </cell>
          <cell r="BX1568">
            <v>1602533.4509599998</v>
          </cell>
        </row>
        <row r="1569">
          <cell r="BP1569">
            <v>2623340.9426016002</v>
          </cell>
          <cell r="BX1569">
            <v>1181685.10928</v>
          </cell>
        </row>
        <row r="1570">
          <cell r="BP1570">
            <v>5621930.6202592002</v>
          </cell>
          <cell r="BX1570">
            <v>2651854.0661599999</v>
          </cell>
        </row>
        <row r="1571">
          <cell r="BP1571">
            <v>3278147.0237047994</v>
          </cell>
          <cell r="BX1571">
            <v>1622845.0612399997</v>
          </cell>
        </row>
        <row r="1572">
          <cell r="BP1572">
            <v>5691596.6803799998</v>
          </cell>
          <cell r="BX1572">
            <v>2817622.1189999999</v>
          </cell>
        </row>
        <row r="1573">
          <cell r="BP1573">
            <v>3630296.1614712002</v>
          </cell>
          <cell r="BX1573">
            <v>1797176.3175600001</v>
          </cell>
        </row>
        <row r="1574">
          <cell r="BP1574">
            <v>3877176.4632951999</v>
          </cell>
          <cell r="BX1574">
            <v>1919394.2887599999</v>
          </cell>
        </row>
        <row r="1575">
          <cell r="BP1575">
            <v>1759579.9243152</v>
          </cell>
          <cell r="BX1575">
            <v>671595.39095999999</v>
          </cell>
        </row>
        <row r="1576">
          <cell r="BP1576">
            <v>1369914.1371552004</v>
          </cell>
          <cell r="BX1576">
            <v>617078.44016000011</v>
          </cell>
        </row>
        <row r="1577">
          <cell r="BP1577">
            <v>4673363.0229936</v>
          </cell>
          <cell r="BX1577">
            <v>2204416.5202799998</v>
          </cell>
        </row>
        <row r="1578">
          <cell r="BP1578">
            <v>4713552.6394008007</v>
          </cell>
          <cell r="BX1578">
            <v>2123221.9096400002</v>
          </cell>
        </row>
        <row r="1579">
          <cell r="BP1579">
            <v>3414364.8211296005</v>
          </cell>
          <cell r="BX1579">
            <v>1538002.1716800001</v>
          </cell>
        </row>
        <row r="1580">
          <cell r="BP1580">
            <v>6550704.4026320009</v>
          </cell>
          <cell r="BX1580">
            <v>3242922.9716000003</v>
          </cell>
        </row>
        <row r="1581">
          <cell r="BP1581">
            <v>1683238.5085879997</v>
          </cell>
          <cell r="BX1581">
            <v>2370758.4627999999</v>
          </cell>
        </row>
        <row r="1582">
          <cell r="BP1582">
            <v>2591321.2863095999</v>
          </cell>
          <cell r="BX1582">
            <v>1167261.8406799999</v>
          </cell>
        </row>
        <row r="1583">
          <cell r="BP1583">
            <v>4123042.56</v>
          </cell>
          <cell r="BX1583">
            <v>1636128</v>
          </cell>
        </row>
        <row r="1584">
          <cell r="BP1584">
            <v>4372823.6167824008</v>
          </cell>
          <cell r="BX1584">
            <v>1969740.3679200001</v>
          </cell>
        </row>
        <row r="1585">
          <cell r="BP1585">
            <v>3899545.0621087993</v>
          </cell>
          <cell r="BX1585">
            <v>1680838.3888399999</v>
          </cell>
        </row>
        <row r="1586">
          <cell r="BP1586">
            <v>3118926.6081063999</v>
          </cell>
          <cell r="BX1586">
            <v>1544023.07332</v>
          </cell>
        </row>
        <row r="1587">
          <cell r="BP1587">
            <v>1631723.9218279999</v>
          </cell>
          <cell r="BX1587">
            <v>674266.0834</v>
          </cell>
        </row>
        <row r="1588">
          <cell r="BP1588">
            <v>6187693.824000001</v>
          </cell>
          <cell r="BX1588">
            <v>2361715.2000000002</v>
          </cell>
        </row>
        <row r="1589">
          <cell r="BP1589">
            <v>4023635.1373036001</v>
          </cell>
          <cell r="BX1589">
            <v>1553527.0800400001</v>
          </cell>
        </row>
        <row r="1590">
          <cell r="BP1590">
            <v>1967850.9198816</v>
          </cell>
          <cell r="BX1590">
            <v>886419.3332799999</v>
          </cell>
        </row>
        <row r="1591">
          <cell r="BP1591">
            <v>1221838.9982240002</v>
          </cell>
          <cell r="BX1591">
            <v>604870.79120000009</v>
          </cell>
        </row>
        <row r="1592">
          <cell r="BP1592">
            <v>1321961.4676423999</v>
          </cell>
          <cell r="BX1592">
            <v>654436.37011999998</v>
          </cell>
        </row>
        <row r="1593">
          <cell r="BP1593">
            <v>7263925.6527551999</v>
          </cell>
          <cell r="BX1593">
            <v>3001622.17056</v>
          </cell>
        </row>
        <row r="1594">
          <cell r="BP1594">
            <v>2590811.5933128004</v>
          </cell>
          <cell r="BX1594">
            <v>1167032.24924</v>
          </cell>
        </row>
        <row r="1595">
          <cell r="BP1595">
            <v>3787789.4497248004</v>
          </cell>
          <cell r="BX1595">
            <v>1706211.4638400001</v>
          </cell>
        </row>
        <row r="1596">
          <cell r="BP1596">
            <v>16822713.227840003</v>
          </cell>
          <cell r="BX1596">
            <v>3371285.2160000005</v>
          </cell>
        </row>
        <row r="1597">
          <cell r="BP1597">
            <v>3430860.9500880004</v>
          </cell>
          <cell r="BX1597">
            <v>1545432.8604000001</v>
          </cell>
        </row>
        <row r="1598">
          <cell r="BP1598">
            <v>7452712.0820724005</v>
          </cell>
          <cell r="BX1598">
            <v>1737228.92356</v>
          </cell>
        </row>
        <row r="1599">
          <cell r="BP1599">
            <v>5874781.5353135997</v>
          </cell>
          <cell r="BX1599">
            <v>2646297.9888799996</v>
          </cell>
        </row>
        <row r="1600">
          <cell r="BP1600">
            <v>2683570.0320000001</v>
          </cell>
          <cell r="BX1600">
            <v>1284004.8</v>
          </cell>
        </row>
        <row r="1601">
          <cell r="BP1601">
            <v>1849202.1427463996</v>
          </cell>
          <cell r="BX1601">
            <v>915446.60531999986</v>
          </cell>
        </row>
        <row r="1602">
          <cell r="BP1602">
            <v>4010942.8125935998</v>
          </cell>
          <cell r="BX1602">
            <v>1530894.2032799998</v>
          </cell>
        </row>
        <row r="1603">
          <cell r="BP1603">
            <v>3981339.6479999996</v>
          </cell>
          <cell r="BX1603">
            <v>4147228.8</v>
          </cell>
        </row>
        <row r="1604">
          <cell r="BP1604">
            <v>950860.80533600005</v>
          </cell>
          <cell r="BX1604">
            <v>448519.24780000001</v>
          </cell>
        </row>
        <row r="1605">
          <cell r="BP1605">
            <v>17038494.720000003</v>
          </cell>
          <cell r="BX1605">
            <v>3414528</v>
          </cell>
        </row>
        <row r="1606">
          <cell r="BP1606">
            <v>6477656.8585663997</v>
          </cell>
          <cell r="BX1606">
            <v>2792093.47352</v>
          </cell>
        </row>
        <row r="1607">
          <cell r="BP1607">
            <v>5177723.0196744008</v>
          </cell>
          <cell r="BX1607">
            <v>2332307.66652</v>
          </cell>
        </row>
        <row r="1608">
          <cell r="BP1608">
            <v>4131688.8072511996</v>
          </cell>
          <cell r="BX1608">
            <v>1869542.4467199999</v>
          </cell>
        </row>
        <row r="1609">
          <cell r="BP1609">
            <v>748277.44162079995</v>
          </cell>
          <cell r="BX1609">
            <v>337061.91063999996</v>
          </cell>
        </row>
        <row r="1610">
          <cell r="BP1610">
            <v>14956413.8996168</v>
          </cell>
          <cell r="BX1610">
            <v>7404165.29684</v>
          </cell>
        </row>
        <row r="1611">
          <cell r="BP1611">
            <v>2873719.3706624</v>
          </cell>
          <cell r="BX1611">
            <v>1444080.0857599999</v>
          </cell>
        </row>
        <row r="1612">
          <cell r="BP1612">
            <v>2635410.8133808002</v>
          </cell>
          <cell r="BX1612">
            <v>1005881.9898400001</v>
          </cell>
        </row>
        <row r="1613">
          <cell r="BP1613">
            <v>1850174.9160855999</v>
          </cell>
          <cell r="BX1613">
            <v>915928.1762799999</v>
          </cell>
        </row>
        <row r="1614">
          <cell r="BP1614">
            <v>5284605.0898784008</v>
          </cell>
          <cell r="BX1614">
            <v>2183721.1115200003</v>
          </cell>
        </row>
        <row r="1615">
          <cell r="BP1615">
            <v>1737296.2557600001</v>
          </cell>
          <cell r="BX1615">
            <v>748834.59300000011</v>
          </cell>
        </row>
        <row r="1616">
          <cell r="BP1616">
            <v>4515558.5202727998</v>
          </cell>
          <cell r="BX1616">
            <v>1865933.27284</v>
          </cell>
        </row>
        <row r="1617">
          <cell r="BP1617">
            <v>5449134.3781420002</v>
          </cell>
          <cell r="BX1617">
            <v>3044209.1498000002</v>
          </cell>
        </row>
        <row r="1618">
          <cell r="BP1618">
            <v>5040854.1055496009</v>
          </cell>
          <cell r="BX1618">
            <v>2495472.3294800003</v>
          </cell>
        </row>
        <row r="1619">
          <cell r="BP1619">
            <v>540590.69293839985</v>
          </cell>
          <cell r="BX1619">
            <v>267619.15491999994</v>
          </cell>
        </row>
        <row r="1620">
          <cell r="BP1620">
            <v>5542937.0926176002</v>
          </cell>
          <cell r="BX1620">
            <v>2389197.0226800004</v>
          </cell>
        </row>
        <row r="1621">
          <cell r="BP1621">
            <v>6039814.6730479999</v>
          </cell>
          <cell r="BX1621">
            <v>2848969.1853999998</v>
          </cell>
        </row>
        <row r="1622">
          <cell r="BP1622">
            <v>6612681.2881375989</v>
          </cell>
          <cell r="BX1622">
            <v>2850293.6586799999</v>
          </cell>
        </row>
        <row r="1623">
          <cell r="BP1623">
            <v>10996413.600837598</v>
          </cell>
          <cell r="BX1623">
            <v>5021193.4250399992</v>
          </cell>
        </row>
        <row r="1624">
          <cell r="BP1624">
            <v>7759163.9081164002</v>
          </cell>
          <cell r="BX1624">
            <v>1466760.66316</v>
          </cell>
        </row>
        <row r="1625">
          <cell r="BP1625">
            <v>3994755.8863368002</v>
          </cell>
          <cell r="BX1625">
            <v>1799439.5884399998</v>
          </cell>
        </row>
        <row r="1626">
          <cell r="BP1626">
            <v>3907089.8721399996</v>
          </cell>
          <cell r="BX1626">
            <v>1934202.9069999999</v>
          </cell>
        </row>
        <row r="1627">
          <cell r="BP1627">
            <v>741279.35107199987</v>
          </cell>
          <cell r="BX1627">
            <v>333909.61759999994</v>
          </cell>
        </row>
        <row r="1628">
          <cell r="BP1628">
            <v>3946990.3398744008</v>
          </cell>
          <cell r="BX1628">
            <v>1777923.5765200001</v>
          </cell>
        </row>
        <row r="1629">
          <cell r="BP1629">
            <v>3695465.8387296009</v>
          </cell>
          <cell r="BX1629">
            <v>1664624.2516800002</v>
          </cell>
        </row>
        <row r="1630">
          <cell r="BP1630">
            <v>1553610.24</v>
          </cell>
          <cell r="BX1630">
            <v>497952</v>
          </cell>
        </row>
        <row r="1631">
          <cell r="BP1631">
            <v>3734899.2689840002</v>
          </cell>
          <cell r="BX1631">
            <v>1761744.9382</v>
          </cell>
        </row>
        <row r="1632">
          <cell r="BP1632">
            <v>4216876.3787904</v>
          </cell>
          <cell r="BX1632">
            <v>1899493.8643199999</v>
          </cell>
        </row>
        <row r="1633">
          <cell r="BP1633">
            <v>2597073.0439056004</v>
          </cell>
          <cell r="BX1633">
            <v>1169852.72248</v>
          </cell>
        </row>
        <row r="1634">
          <cell r="BP1634">
            <v>3261466.0225575999</v>
          </cell>
          <cell r="BX1634">
            <v>1614587.1398799999</v>
          </cell>
        </row>
        <row r="1635">
          <cell r="BP1635">
            <v>4175507.6023647999</v>
          </cell>
          <cell r="BX1635">
            <v>1799787.7596400001</v>
          </cell>
        </row>
        <row r="1636">
          <cell r="BP1636">
            <v>1834145.865708</v>
          </cell>
          <cell r="BX1636">
            <v>826191.83139999991</v>
          </cell>
        </row>
        <row r="1637">
          <cell r="BP1637">
            <v>3137502.1243488002</v>
          </cell>
          <cell r="BX1637">
            <v>1553218.87344</v>
          </cell>
        </row>
        <row r="1638">
          <cell r="BP1638">
            <v>3800099.4137912001</v>
          </cell>
          <cell r="BX1638">
            <v>1881237.3335599999</v>
          </cell>
        </row>
        <row r="1639">
          <cell r="BP1639">
            <v>5030180.9346048012</v>
          </cell>
          <cell r="BX1639">
            <v>2265847.2678400003</v>
          </cell>
        </row>
        <row r="1640">
          <cell r="BP1640">
            <v>6417471.2271383982</v>
          </cell>
          <cell r="BX1640">
            <v>2651847.6145199994</v>
          </cell>
        </row>
        <row r="1641">
          <cell r="BP1641">
            <v>23633640.877433598</v>
          </cell>
          <cell r="BX1641">
            <v>4736200.5766399996</v>
          </cell>
        </row>
        <row r="1642">
          <cell r="BP1642">
            <v>4552140.6866623992</v>
          </cell>
          <cell r="BX1642">
            <v>1962129.6063199998</v>
          </cell>
        </row>
        <row r="1643">
          <cell r="BP1643">
            <v>4063035.4892192003</v>
          </cell>
          <cell r="BX1643">
            <v>1916526.1741600002</v>
          </cell>
        </row>
        <row r="1644">
          <cell r="BP1644">
            <v>7068770.807124001</v>
          </cell>
          <cell r="BX1644">
            <v>3184130.9942000001</v>
          </cell>
        </row>
        <row r="1645">
          <cell r="BP1645">
            <v>5078047.3098264011</v>
          </cell>
          <cell r="BX1645">
            <v>2287408.6981200003</v>
          </cell>
        </row>
        <row r="1646">
          <cell r="BP1646">
            <v>3193002.4736376</v>
          </cell>
          <cell r="BX1646">
            <v>1580694.29388</v>
          </cell>
        </row>
        <row r="1647">
          <cell r="BP1647">
            <v>1620116.6478639999</v>
          </cell>
          <cell r="BX1647">
            <v>669469.68920000002</v>
          </cell>
        </row>
        <row r="1648">
          <cell r="BP1648">
            <v>6130631.9669920001</v>
          </cell>
          <cell r="BX1648">
            <v>2891807.5315999999</v>
          </cell>
        </row>
        <row r="1649">
          <cell r="BP1649">
            <v>3033167.9040000001</v>
          </cell>
          <cell r="BX1649">
            <v>4972406.4000000004</v>
          </cell>
        </row>
        <row r="1650">
          <cell r="BP1650">
            <v>2957648.5850912002</v>
          </cell>
          <cell r="BX1650">
            <v>1128873.5057600001</v>
          </cell>
        </row>
        <row r="1651">
          <cell r="BP1651">
            <v>11461453.150992</v>
          </cell>
          <cell r="BX1651">
            <v>4940281.5306000002</v>
          </cell>
        </row>
        <row r="1652">
          <cell r="BP1652">
            <v>8094978.1270072004</v>
          </cell>
          <cell r="BX1652">
            <v>4007414.9143600003</v>
          </cell>
        </row>
        <row r="1653">
          <cell r="BP1653">
            <v>11036110.176000001</v>
          </cell>
          <cell r="BX1653">
            <v>4261046.4000000004</v>
          </cell>
        </row>
        <row r="1654">
          <cell r="BP1654">
            <v>4557891.3082560003</v>
          </cell>
          <cell r="BX1654">
            <v>2180809.2384000001</v>
          </cell>
        </row>
        <row r="1655">
          <cell r="BP1655">
            <v>7579098.3356608003</v>
          </cell>
          <cell r="BX1655">
            <v>3752028.87904</v>
          </cell>
        </row>
        <row r="1656">
          <cell r="BP1656">
            <v>16466940.9171228</v>
          </cell>
          <cell r="BX1656">
            <v>3930057.4981199997</v>
          </cell>
        </row>
        <row r="1657">
          <cell r="BP1657">
            <v>6198106.8166056005</v>
          </cell>
          <cell r="BX1657">
            <v>2791940.0074800001</v>
          </cell>
        </row>
        <row r="1658">
          <cell r="BP1658">
            <v>10128192.169903601</v>
          </cell>
          <cell r="BX1658">
            <v>2029697.8296400001</v>
          </cell>
        </row>
        <row r="1659">
          <cell r="BP1659">
            <v>954702.97372320003</v>
          </cell>
          <cell r="BX1659">
            <v>430046.38455999998</v>
          </cell>
        </row>
        <row r="1660">
          <cell r="BP1660">
            <v>8776632.9172287993</v>
          </cell>
          <cell r="BX1660">
            <v>3783031.4298399999</v>
          </cell>
        </row>
        <row r="1661">
          <cell r="BP1661">
            <v>3801444.4718535999</v>
          </cell>
          <cell r="BX1661">
            <v>1570844.82308</v>
          </cell>
        </row>
        <row r="1662">
          <cell r="BP1662">
            <v>7548284.7779976008</v>
          </cell>
          <cell r="BX1662">
            <v>1512682.32024</v>
          </cell>
        </row>
        <row r="1663">
          <cell r="BP1663">
            <v>5659580.1600000001</v>
          </cell>
          <cell r="BX1663">
            <v>1813968</v>
          </cell>
        </row>
        <row r="1664">
          <cell r="BP1664">
            <v>1295924.2331567998</v>
          </cell>
          <cell r="BX1664">
            <v>611285.01563999988</v>
          </cell>
        </row>
        <row r="1665">
          <cell r="BP1665">
            <v>6020918.8171704002</v>
          </cell>
          <cell r="BX1665">
            <v>2712125.59332</v>
          </cell>
        </row>
        <row r="1666">
          <cell r="BP1666">
            <v>2711037.8361455998</v>
          </cell>
          <cell r="BX1666">
            <v>1221188.2144799998</v>
          </cell>
        </row>
        <row r="1667">
          <cell r="BP1667">
            <v>5416637.2755924007</v>
          </cell>
          <cell r="BX1667">
            <v>1262619.4115600002</v>
          </cell>
        </row>
        <row r="1668">
          <cell r="BP1668">
            <v>28210067.769046795</v>
          </cell>
          <cell r="BX1668">
            <v>5768930.0141199995</v>
          </cell>
        </row>
        <row r="1669">
          <cell r="BP1669">
            <v>13103669.378607599</v>
          </cell>
          <cell r="BX1669">
            <v>2735630.3504399997</v>
          </cell>
        </row>
        <row r="1670">
          <cell r="BP1670">
            <v>3374848.1116635995</v>
          </cell>
          <cell r="BX1670">
            <v>1614759.8620399998</v>
          </cell>
        </row>
        <row r="1671">
          <cell r="BP1671">
            <v>2639399.5654000002</v>
          </cell>
          <cell r="BX1671">
            <v>1244999.7949999999</v>
          </cell>
        </row>
        <row r="1672">
          <cell r="BP1672">
            <v>8891773.9208012</v>
          </cell>
          <cell r="BX1672">
            <v>4254437.2826800002</v>
          </cell>
        </row>
        <row r="1673">
          <cell r="BP1673">
            <v>2609647.8180552004</v>
          </cell>
          <cell r="BX1673">
            <v>1175517.03516</v>
          </cell>
        </row>
        <row r="1674">
          <cell r="BP1674">
            <v>2996362.6378243999</v>
          </cell>
          <cell r="BX1674">
            <v>1308455.30036</v>
          </cell>
        </row>
        <row r="1675">
          <cell r="BP1675">
            <v>6145523.2628503991</v>
          </cell>
          <cell r="BX1675">
            <v>2940441.7525599999</v>
          </cell>
        </row>
        <row r="1676">
          <cell r="BP1676">
            <v>4854101.5909152012</v>
          </cell>
          <cell r="BX1676">
            <v>2186532.2481600004</v>
          </cell>
        </row>
        <row r="1677">
          <cell r="BP1677">
            <v>2360964.1683419999</v>
          </cell>
          <cell r="BX1677">
            <v>1030988.7198</v>
          </cell>
        </row>
        <row r="1678">
          <cell r="BP1678">
            <v>3089526.9312024</v>
          </cell>
          <cell r="BX1678">
            <v>1410742.89096</v>
          </cell>
        </row>
        <row r="1679">
          <cell r="BP1679">
            <v>8126576.6400000006</v>
          </cell>
          <cell r="BX1679">
            <v>2987712</v>
          </cell>
        </row>
        <row r="1680">
          <cell r="BP1680">
            <v>5721132.3065780001</v>
          </cell>
          <cell r="BX1680">
            <v>1194390.8781999999</v>
          </cell>
        </row>
        <row r="1681">
          <cell r="BP1681">
            <v>2125796.0043320004</v>
          </cell>
          <cell r="BX1681">
            <v>2760774.0316000003</v>
          </cell>
        </row>
        <row r="1682">
          <cell r="BP1682">
            <v>3115617.5540464008</v>
          </cell>
          <cell r="BX1682">
            <v>1469630.9217200002</v>
          </cell>
        </row>
        <row r="1683">
          <cell r="BP1683">
            <v>3622663.3730040002</v>
          </cell>
          <cell r="BX1683">
            <v>1631830.3481999999</v>
          </cell>
        </row>
        <row r="1684">
          <cell r="BP1684">
            <v>7806235.5980856009</v>
          </cell>
          <cell r="BX1684">
            <v>3516322.3414799999</v>
          </cell>
        </row>
        <row r="1685">
          <cell r="BP1685">
            <v>4053068.5294111995</v>
          </cell>
          <cell r="BX1685">
            <v>1747012.2971599998</v>
          </cell>
        </row>
        <row r="1686">
          <cell r="BP1686">
            <v>5517679.7679431997</v>
          </cell>
          <cell r="BX1686">
            <v>2280032.96196</v>
          </cell>
        </row>
        <row r="1687">
          <cell r="BP1687">
            <v>4063122.4349976</v>
          </cell>
          <cell r="BX1687">
            <v>1830235.3310799999</v>
          </cell>
        </row>
        <row r="1688">
          <cell r="BP1688">
            <v>19310294.015999999</v>
          </cell>
          <cell r="BX1688">
            <v>3869798.3999999999</v>
          </cell>
        </row>
        <row r="1689">
          <cell r="BP1689">
            <v>3093878.0304432004</v>
          </cell>
          <cell r="BX1689">
            <v>1227729.3771600001</v>
          </cell>
        </row>
        <row r="1690">
          <cell r="BP1690">
            <v>2152664.5082280003</v>
          </cell>
          <cell r="BX1690">
            <v>969668.69739999995</v>
          </cell>
        </row>
        <row r="1691">
          <cell r="BP1691">
            <v>1874010.4505668001</v>
          </cell>
          <cell r="BX1691">
            <v>818345.17492000002</v>
          </cell>
        </row>
        <row r="1692">
          <cell r="BP1692">
            <v>6402239.7892596005</v>
          </cell>
          <cell r="BX1692">
            <v>2795737.8992400002</v>
          </cell>
        </row>
        <row r="1693">
          <cell r="BP1693">
            <v>3266740.2260063998</v>
          </cell>
          <cell r="BX1693">
            <v>1426524.11616</v>
          </cell>
        </row>
        <row r="1694">
          <cell r="BP1694">
            <v>6808560.265052001</v>
          </cell>
          <cell r="BX1694">
            <v>3137585.3756000004</v>
          </cell>
        </row>
        <row r="1695">
          <cell r="BP1695">
            <v>9786275.4139955994</v>
          </cell>
          <cell r="BX1695">
            <v>4428178.9203599999</v>
          </cell>
        </row>
        <row r="1696">
          <cell r="BP1696">
            <v>654756.65847800008</v>
          </cell>
          <cell r="BX1696">
            <v>285919.93820000003</v>
          </cell>
        </row>
        <row r="1697">
          <cell r="BP1697">
            <v>6874701.8854331998</v>
          </cell>
          <cell r="BX1697">
            <v>3002053.2250799998</v>
          </cell>
        </row>
        <row r="1698">
          <cell r="BP1698">
            <v>9002519.0907652006</v>
          </cell>
          <cell r="BX1698">
            <v>4307425.402280001</v>
          </cell>
        </row>
        <row r="1699">
          <cell r="BP1699">
            <v>3284842.3871015999</v>
          </cell>
          <cell r="BX1699">
            <v>1499928.03064</v>
          </cell>
        </row>
        <row r="1700">
          <cell r="BP1700">
            <v>1884649.0768820001</v>
          </cell>
          <cell r="BX1700">
            <v>901745.96980000008</v>
          </cell>
        </row>
        <row r="1701">
          <cell r="BP1701">
            <v>958083.33628799999</v>
          </cell>
          <cell r="BX1701">
            <v>431569.07039999997</v>
          </cell>
        </row>
        <row r="1702">
          <cell r="BP1702">
            <v>2723853.9141788003</v>
          </cell>
          <cell r="BX1702">
            <v>1189455.8577200002</v>
          </cell>
        </row>
        <row r="1703">
          <cell r="BP1703">
            <v>3425307.6053196006</v>
          </cell>
          <cell r="BX1703">
            <v>1495767.5132400002</v>
          </cell>
        </row>
        <row r="1704">
          <cell r="BP1704">
            <v>6162396.1284600003</v>
          </cell>
          <cell r="BX1704">
            <v>2738842.72376</v>
          </cell>
        </row>
        <row r="1705">
          <cell r="BP1705">
            <v>4903333.3440000005</v>
          </cell>
          <cell r="BX1705">
            <v>2141193.6</v>
          </cell>
        </row>
        <row r="1706">
          <cell r="BP1706">
            <v>1131736.1658096001</v>
          </cell>
          <cell r="BX1706">
            <v>509791.06568</v>
          </cell>
        </row>
        <row r="1707">
          <cell r="BP1707">
            <v>7123145.4517392004</v>
          </cell>
          <cell r="BX1707">
            <v>3208624.07736</v>
          </cell>
        </row>
        <row r="1708">
          <cell r="BP1708">
            <v>6011063.1359999999</v>
          </cell>
          <cell r="BX1708">
            <v>2624918.4</v>
          </cell>
        </row>
        <row r="1709">
          <cell r="BP1709">
            <v>3648362.3351603998</v>
          </cell>
          <cell r="BX1709">
            <v>1745627.9115599999</v>
          </cell>
        </row>
        <row r="1710">
          <cell r="BP1710">
            <v>5719489.6292247986</v>
          </cell>
          <cell r="BX1710">
            <v>2736597.9087199997</v>
          </cell>
        </row>
        <row r="1711">
          <cell r="BP1711">
            <v>5872622.0259719994</v>
          </cell>
          <cell r="BX1711">
            <v>2564463.7667999999</v>
          </cell>
        </row>
        <row r="1712">
          <cell r="BP1712">
            <v>2701940.9413464004</v>
          </cell>
          <cell r="BX1712">
            <v>1217090.5141200002</v>
          </cell>
        </row>
        <row r="1713">
          <cell r="BP1713">
            <v>9017335.7735552024</v>
          </cell>
          <cell r="BX1713">
            <v>4025596.3274800004</v>
          </cell>
        </row>
        <row r="1714">
          <cell r="BP1714">
            <v>1545403.7879072004</v>
          </cell>
          <cell r="BX1714">
            <v>674848.81568000012</v>
          </cell>
        </row>
        <row r="1715">
          <cell r="BP1715">
            <v>2086737.1965075999</v>
          </cell>
          <cell r="BX1715">
            <v>911238.95043999993</v>
          </cell>
        </row>
        <row r="1716">
          <cell r="BP1716">
            <v>1859927.1112708</v>
          </cell>
          <cell r="BX1716">
            <v>889917.27812000003</v>
          </cell>
        </row>
        <row r="1717">
          <cell r="BP1717">
            <v>3033043.5555056003</v>
          </cell>
          <cell r="BX1717">
            <v>1171059.2878400001</v>
          </cell>
        </row>
        <row r="1718">
          <cell r="BP1718">
            <v>3798575.9110727995</v>
          </cell>
          <cell r="BX1718">
            <v>1817500.4359199998</v>
          </cell>
        </row>
        <row r="1719">
          <cell r="BP1719">
            <v>4865374.7666523987</v>
          </cell>
          <cell r="BX1719">
            <v>2327930.5103599997</v>
          </cell>
        </row>
        <row r="1720">
          <cell r="BP1720">
            <v>2785506.2119455994</v>
          </cell>
          <cell r="BX1720">
            <v>1332778.0918399999</v>
          </cell>
        </row>
        <row r="1721">
          <cell r="BP1721">
            <v>1883798.4737936</v>
          </cell>
          <cell r="BX1721">
            <v>788200.19823999994</v>
          </cell>
        </row>
        <row r="1722">
          <cell r="BP1722">
            <v>4965528.8649148</v>
          </cell>
          <cell r="BX1722">
            <v>2168353.21612</v>
          </cell>
        </row>
        <row r="1723">
          <cell r="BP1723">
            <v>3379421.9349539997</v>
          </cell>
          <cell r="BX1723">
            <v>1475730.1025999999</v>
          </cell>
        </row>
        <row r="1724">
          <cell r="BP1724">
            <v>1463605.2054572001</v>
          </cell>
          <cell r="BX1724">
            <v>639128.91067999997</v>
          </cell>
        </row>
        <row r="1725">
          <cell r="BP1725">
            <v>6174394.8503951998</v>
          </cell>
          <cell r="BX1725">
            <v>2954255.9092800003</v>
          </cell>
        </row>
        <row r="1726">
          <cell r="BP1726">
            <v>2987212.5923796003</v>
          </cell>
          <cell r="BX1726">
            <v>1199683.77204</v>
          </cell>
        </row>
        <row r="1727">
          <cell r="BP1727">
            <v>1360502.6278843998</v>
          </cell>
          <cell r="BX1727">
            <v>650958.19516</v>
          </cell>
        </row>
        <row r="1728">
          <cell r="BP1728">
            <v>4477255.9964131992</v>
          </cell>
          <cell r="BX1728">
            <v>2142227.7494799998</v>
          </cell>
        </row>
        <row r="1729">
          <cell r="BP1729">
            <v>5755099.5463104006</v>
          </cell>
          <cell r="BX1729">
            <v>2753636.1465600003</v>
          </cell>
        </row>
        <row r="1730">
          <cell r="BP1730">
            <v>6929910.6295847986</v>
          </cell>
          <cell r="BX1730">
            <v>3315746.7127199997</v>
          </cell>
        </row>
        <row r="1731">
          <cell r="BP1731">
            <v>4288966.4911807999</v>
          </cell>
          <cell r="BX1731">
            <v>1872911.1315200001</v>
          </cell>
        </row>
        <row r="1732">
          <cell r="BP1732">
            <v>3654718.2868664004</v>
          </cell>
          <cell r="BX1732">
            <v>1595946.8501600001</v>
          </cell>
        </row>
        <row r="1733">
          <cell r="BP1733">
            <v>3954845.4111503996</v>
          </cell>
          <cell r="BX1733">
            <v>1727006.7297599998</v>
          </cell>
        </row>
        <row r="1734">
          <cell r="BP1734">
            <v>3343611.0550127998</v>
          </cell>
          <cell r="BX1734">
            <v>1599813.9019200001</v>
          </cell>
        </row>
        <row r="1735">
          <cell r="BP1735">
            <v>7197177.093204801</v>
          </cell>
          <cell r="BX1735">
            <v>2675530.5179200005</v>
          </cell>
        </row>
        <row r="1736">
          <cell r="BP1736">
            <v>11043685.402500402</v>
          </cell>
          <cell r="BX1736">
            <v>4822570.0447600009</v>
          </cell>
        </row>
        <row r="1737">
          <cell r="BP1737">
            <v>1356032.6955603999</v>
          </cell>
          <cell r="BX1737">
            <v>648819.47155999998</v>
          </cell>
        </row>
        <row r="1738">
          <cell r="BP1738">
            <v>2898735.1034512003</v>
          </cell>
          <cell r="BX1738">
            <v>1265823.18928</v>
          </cell>
        </row>
        <row r="1739">
          <cell r="BP1739">
            <v>8202118.2290215995</v>
          </cell>
          <cell r="BX1739">
            <v>3581711.0170399998</v>
          </cell>
        </row>
        <row r="1740">
          <cell r="BP1740">
            <v>3589434.7257131995</v>
          </cell>
          <cell r="BX1740">
            <v>1639011.2902799998</v>
          </cell>
        </row>
        <row r="1741">
          <cell r="BP1741">
            <v>5830301.0011168001</v>
          </cell>
          <cell r="BX1741">
            <v>2545982.9699200001</v>
          </cell>
        </row>
        <row r="1742">
          <cell r="BP1742">
            <v>1706749.7227820002</v>
          </cell>
          <cell r="BX1742">
            <v>745305.55580000009</v>
          </cell>
        </row>
        <row r="1743">
          <cell r="BP1743">
            <v>11542922.0924784</v>
          </cell>
          <cell r="BX1743">
            <v>5040577.3329600003</v>
          </cell>
        </row>
        <row r="1744">
          <cell r="BP1744">
            <v>3583032.6710620001</v>
          </cell>
          <cell r="BX1744">
            <v>1564643.0878000001</v>
          </cell>
        </row>
        <row r="1745">
          <cell r="BP1745">
            <v>7609367.3339060014</v>
          </cell>
          <cell r="BX1745">
            <v>3322867.8314000005</v>
          </cell>
        </row>
        <row r="1746">
          <cell r="BP1746">
            <v>3748918.7149127997</v>
          </cell>
          <cell r="BX1746">
            <v>1793741.01192</v>
          </cell>
        </row>
        <row r="1747">
          <cell r="BP1747">
            <v>5175766.3637263998</v>
          </cell>
          <cell r="BX1747">
            <v>2260159.98416</v>
          </cell>
        </row>
        <row r="1748">
          <cell r="BP1748">
            <v>3847037.4417852</v>
          </cell>
          <cell r="BX1748">
            <v>1679929.01388</v>
          </cell>
        </row>
        <row r="1749">
          <cell r="BP1749">
            <v>2586996.5520463996</v>
          </cell>
          <cell r="BX1749">
            <v>1299998.2673599997</v>
          </cell>
        </row>
        <row r="1750">
          <cell r="BP1750">
            <v>2096454.0747435999</v>
          </cell>
          <cell r="BX1750">
            <v>1003088.07404</v>
          </cell>
        </row>
        <row r="1751">
          <cell r="BP1751">
            <v>4813198.8233628003</v>
          </cell>
          <cell r="BX1751">
            <v>2101833.5473199999</v>
          </cell>
        </row>
        <row r="1752">
          <cell r="BP1752">
            <v>6597270.9941995991</v>
          </cell>
          <cell r="BX1752">
            <v>3156588.9924399997</v>
          </cell>
        </row>
        <row r="1753">
          <cell r="BP1753">
            <v>6965420.6113596</v>
          </cell>
          <cell r="BX1753">
            <v>3041668.3892399999</v>
          </cell>
        </row>
        <row r="1754">
          <cell r="BP1754">
            <v>2801247.7785291998</v>
          </cell>
          <cell r="BX1754">
            <v>1340309.9418800001</v>
          </cell>
        </row>
        <row r="1755">
          <cell r="BP1755">
            <v>3835723.5283380002</v>
          </cell>
          <cell r="BX1755">
            <v>1540451.2161999999</v>
          </cell>
        </row>
        <row r="1756">
          <cell r="BP1756">
            <v>4010555.5316112004</v>
          </cell>
          <cell r="BX1756">
            <v>1751334.2932800001</v>
          </cell>
        </row>
        <row r="1757">
          <cell r="BP1757">
            <v>5878179.940932001</v>
          </cell>
          <cell r="BX1757">
            <v>2953859.2668000003</v>
          </cell>
        </row>
        <row r="1758">
          <cell r="BP1758">
            <v>2834753.5944987992</v>
          </cell>
          <cell r="BX1758">
            <v>1237883.6657199997</v>
          </cell>
        </row>
        <row r="1759">
          <cell r="BP1759">
            <v>2996807.3486779998</v>
          </cell>
          <cell r="BX1759">
            <v>1433879.1142</v>
          </cell>
        </row>
        <row r="1760">
          <cell r="BP1760">
            <v>2119428.0855747997</v>
          </cell>
          <cell r="BX1760">
            <v>1014080.42372</v>
          </cell>
        </row>
        <row r="1761">
          <cell r="BP1761">
            <v>2933385.4162496002</v>
          </cell>
          <cell r="BX1761">
            <v>1280954.33024</v>
          </cell>
        </row>
        <row r="1762">
          <cell r="BP1762">
            <v>5184747.1879891995</v>
          </cell>
          <cell r="BX1762">
            <v>2264081.7414799999</v>
          </cell>
        </row>
        <row r="1763">
          <cell r="BP1763">
            <v>6939047.3433527993</v>
          </cell>
          <cell r="BX1763">
            <v>3030151.6783199995</v>
          </cell>
        </row>
        <row r="1764">
          <cell r="BP1764">
            <v>2821523.9920295998</v>
          </cell>
          <cell r="BX1764">
            <v>1350011.4794399999</v>
          </cell>
        </row>
        <row r="1765">
          <cell r="BP1765">
            <v>5068740.7059016004</v>
          </cell>
          <cell r="BX1765">
            <v>2213423.8890400003</v>
          </cell>
        </row>
        <row r="1766">
          <cell r="BP1766">
            <v>2081308.0535156</v>
          </cell>
          <cell r="BX1766">
            <v>908868.14564</v>
          </cell>
        </row>
        <row r="1767">
          <cell r="BP1767">
            <v>1322600.524518</v>
          </cell>
          <cell r="BX1767">
            <v>577554.81420000002</v>
          </cell>
        </row>
        <row r="1768">
          <cell r="BP1768">
            <v>5938130.8943007998</v>
          </cell>
          <cell r="BX1768">
            <v>2593070.2595199998</v>
          </cell>
        </row>
        <row r="1769">
          <cell r="BP1769">
            <v>16737069.482078403</v>
          </cell>
          <cell r="BX1769">
            <v>3568671.5313600004</v>
          </cell>
        </row>
        <row r="1770">
          <cell r="BP1770">
            <v>5061464.2379548009</v>
          </cell>
          <cell r="BX1770">
            <v>2210246.3921200004</v>
          </cell>
        </row>
        <row r="1771">
          <cell r="BP1771">
            <v>7028238.6420272011</v>
          </cell>
          <cell r="BX1771">
            <v>3069099.8436800004</v>
          </cell>
        </row>
        <row r="1772">
          <cell r="BP1772">
            <v>6904347.5492420001</v>
          </cell>
          <cell r="BX1772">
            <v>3014998.9298</v>
          </cell>
        </row>
        <row r="1773">
          <cell r="BP1773">
            <v>5009205.3495951993</v>
          </cell>
          <cell r="BX1773">
            <v>2964026.8340799995</v>
          </cell>
        </row>
        <row r="1774">
          <cell r="BP1774">
            <v>5592750.8812447991</v>
          </cell>
          <cell r="BX1774">
            <v>2442249.2931199996</v>
          </cell>
        </row>
        <row r="1775">
          <cell r="BP1775">
            <v>3250076.6078299996</v>
          </cell>
          <cell r="BX1775">
            <v>1419247.4269999999</v>
          </cell>
        </row>
        <row r="1776">
          <cell r="BP1776">
            <v>3855133.7564792</v>
          </cell>
          <cell r="BX1776">
            <v>1683464.52248</v>
          </cell>
        </row>
        <row r="1777">
          <cell r="BP1777">
            <v>3303334.8879284007</v>
          </cell>
          <cell r="BX1777">
            <v>735709.32916000008</v>
          </cell>
        </row>
        <row r="1778">
          <cell r="BP1778">
            <v>5500856.1426727995</v>
          </cell>
          <cell r="BX1778">
            <v>3073103.9903199999</v>
          </cell>
        </row>
        <row r="1779">
          <cell r="BP1779">
            <v>1120402.464896</v>
          </cell>
          <cell r="BX1779">
            <v>536077.73440000007</v>
          </cell>
        </row>
        <row r="1780">
          <cell r="BP1780">
            <v>4464059.2714224001</v>
          </cell>
          <cell r="BX1780">
            <v>2038383.22896</v>
          </cell>
        </row>
        <row r="1781">
          <cell r="BP1781">
            <v>2542511.5060487995</v>
          </cell>
          <cell r="BX1781">
            <v>1216512.6823199999</v>
          </cell>
        </row>
        <row r="1782">
          <cell r="BP1782">
            <v>3078286.2009899993</v>
          </cell>
          <cell r="BX1782">
            <v>1472864.2109999999</v>
          </cell>
        </row>
        <row r="1783">
          <cell r="BP1783">
            <v>6707712.8194127996</v>
          </cell>
          <cell r="BX1783">
            <v>1461375.34192</v>
          </cell>
        </row>
        <row r="1784">
          <cell r="BP1784">
            <v>1270085.8312999995</v>
          </cell>
          <cell r="BX1784">
            <v>607696.56999999983</v>
          </cell>
        </row>
        <row r="1785">
          <cell r="BP1785">
            <v>1825330.2166683997</v>
          </cell>
          <cell r="BX1785">
            <v>917251.36515999993</v>
          </cell>
        </row>
        <row r="1786">
          <cell r="BP1786">
            <v>6326283.0747480011</v>
          </cell>
          <cell r="BX1786">
            <v>1348887.6492000001</v>
          </cell>
        </row>
        <row r="1787">
          <cell r="BP1787">
            <v>7868779.7760000005</v>
          </cell>
          <cell r="BX1787">
            <v>1877990.3999999999</v>
          </cell>
        </row>
        <row r="1788">
          <cell r="BP1788">
            <v>8503289.5420511998</v>
          </cell>
          <cell r="BX1788">
            <v>1852568.5276800001</v>
          </cell>
        </row>
        <row r="1789">
          <cell r="BP1789">
            <v>1284849.3485256</v>
          </cell>
          <cell r="BX1789">
            <v>586689.20024000003</v>
          </cell>
        </row>
        <row r="1790">
          <cell r="BP1790">
            <v>3435229.9151351997</v>
          </cell>
          <cell r="BX1790">
            <v>732458.40407999989</v>
          </cell>
        </row>
        <row r="1791">
          <cell r="BP1791">
            <v>18103400.640000001</v>
          </cell>
          <cell r="BX1791">
            <v>3627936</v>
          </cell>
        </row>
        <row r="1792">
          <cell r="BP1792">
            <v>1065525.5079403999</v>
          </cell>
          <cell r="BX1792">
            <v>445826.57235999999</v>
          </cell>
        </row>
        <row r="1793">
          <cell r="BP1793">
            <v>2503199.5973243997</v>
          </cell>
          <cell r="BX1793">
            <v>1143013.5147599999</v>
          </cell>
        </row>
        <row r="1794">
          <cell r="BP1794">
            <v>1829431.8182452</v>
          </cell>
          <cell r="BX1794">
            <v>919312.47147999995</v>
          </cell>
        </row>
        <row r="1795">
          <cell r="BP1795">
            <v>11739171.776576398</v>
          </cell>
          <cell r="BX1795">
            <v>2557553.7639599997</v>
          </cell>
        </row>
        <row r="1796">
          <cell r="BP1796">
            <v>2885631.9912628005</v>
          </cell>
          <cell r="BX1796">
            <v>1612084.9113200002</v>
          </cell>
        </row>
        <row r="1797">
          <cell r="BP1797">
            <v>18042241.416773599</v>
          </cell>
          <cell r="BX1797">
            <v>3615679.6426399997</v>
          </cell>
        </row>
        <row r="1798">
          <cell r="BP1798">
            <v>3116519.6189919994</v>
          </cell>
          <cell r="BX1798">
            <v>1566090.2607999998</v>
          </cell>
        </row>
        <row r="1799">
          <cell r="BP1799">
            <v>13856247.032628002</v>
          </cell>
          <cell r="BX1799">
            <v>3229894.4132000003</v>
          </cell>
        </row>
        <row r="1800">
          <cell r="BP1800">
            <v>1854329.7008131999</v>
          </cell>
          <cell r="BX1800">
            <v>412991.02467999997</v>
          </cell>
        </row>
        <row r="1801">
          <cell r="BP1801">
            <v>6121490.1143396003</v>
          </cell>
          <cell r="BX1801">
            <v>1135712.4516400001</v>
          </cell>
        </row>
        <row r="1802">
          <cell r="BP1802">
            <v>5313510.820332001</v>
          </cell>
          <cell r="BX1802">
            <v>1238580.6108000001</v>
          </cell>
        </row>
        <row r="1803">
          <cell r="BP1803">
            <v>20188741.179552402</v>
          </cell>
          <cell r="BX1803">
            <v>4304635.6459600003</v>
          </cell>
        </row>
        <row r="1804">
          <cell r="BP1804">
            <v>2399829.3240167997</v>
          </cell>
          <cell r="BX1804">
            <v>1095812.4767199999</v>
          </cell>
        </row>
        <row r="1805">
          <cell r="BP1805">
            <v>9656764.2276560012</v>
          </cell>
          <cell r="BX1805">
            <v>2059011.5623999999</v>
          </cell>
        </row>
        <row r="1806">
          <cell r="BP1806">
            <v>4151213.9054100001</v>
          </cell>
          <cell r="BX1806">
            <v>967648.929</v>
          </cell>
        </row>
        <row r="1807">
          <cell r="BP1807">
            <v>5050903.6814235998</v>
          </cell>
          <cell r="BX1807">
            <v>1076951.7444399998</v>
          </cell>
        </row>
        <row r="1808">
          <cell r="BP1808">
            <v>5861727.0759995999</v>
          </cell>
          <cell r="BX1808">
            <v>1277064.7224399999</v>
          </cell>
        </row>
        <row r="1809">
          <cell r="BP1809">
            <v>12361624.075002803</v>
          </cell>
          <cell r="BX1809">
            <v>2753145.6737200003</v>
          </cell>
        </row>
        <row r="1810">
          <cell r="BP1810">
            <v>2983166.9766132003</v>
          </cell>
          <cell r="BX1810">
            <v>664402.44468000007</v>
          </cell>
        </row>
        <row r="1811">
          <cell r="BP1811">
            <v>10735097.458212402</v>
          </cell>
          <cell r="BX1811">
            <v>2288933.35996</v>
          </cell>
        </row>
        <row r="1812">
          <cell r="BP1812">
            <v>4228263.4490927998</v>
          </cell>
          <cell r="BX1812">
            <v>921190.29391999997</v>
          </cell>
        </row>
        <row r="1813">
          <cell r="BP1813">
            <v>1896257.3746115998</v>
          </cell>
          <cell r="BX1813">
            <v>404319.26963999995</v>
          </cell>
        </row>
        <row r="1814">
          <cell r="BP1814">
            <v>35313133.785170808</v>
          </cell>
          <cell r="BX1814">
            <v>8427955.5573200006</v>
          </cell>
        </row>
        <row r="1815">
          <cell r="BP1815">
            <v>1336229.8691196002</v>
          </cell>
          <cell r="BX1815">
            <v>671472.29604000004</v>
          </cell>
        </row>
        <row r="1816">
          <cell r="BP1816">
            <v>6056270.7072867993</v>
          </cell>
          <cell r="BX1816">
            <v>1123612.3761199999</v>
          </cell>
        </row>
        <row r="1817">
          <cell r="BP1817">
            <v>1027035.256572</v>
          </cell>
          <cell r="BX1817">
            <v>760766.85671999992</v>
          </cell>
        </row>
        <row r="1818">
          <cell r="BP1818">
            <v>4211066.3031112002</v>
          </cell>
          <cell r="BX1818">
            <v>1761952.42808</v>
          </cell>
        </row>
        <row r="1819">
          <cell r="BP1819">
            <v>4920621.9360999996</v>
          </cell>
          <cell r="BX1819">
            <v>1095906.8899999999</v>
          </cell>
        </row>
        <row r="1820">
          <cell r="BP1820">
            <v>3137692.7456107996</v>
          </cell>
          <cell r="BX1820">
            <v>1576730.0229199999</v>
          </cell>
        </row>
        <row r="1821">
          <cell r="BP1821">
            <v>2407295.2474843999</v>
          </cell>
          <cell r="BX1821">
            <v>513282.56875999994</v>
          </cell>
        </row>
        <row r="1822">
          <cell r="BP1822">
            <v>9698599.3979784008</v>
          </cell>
          <cell r="BX1822">
            <v>2067931.64136</v>
          </cell>
        </row>
        <row r="1823">
          <cell r="BP1823">
            <v>6778791.7815800002</v>
          </cell>
          <cell r="BX1823">
            <v>1445371.382</v>
          </cell>
        </row>
        <row r="1824">
          <cell r="BP1824">
            <v>11048847.4716048</v>
          </cell>
          <cell r="BX1824">
            <v>2915263.18512</v>
          </cell>
        </row>
        <row r="1825">
          <cell r="BP1825">
            <v>4900289.7167328009</v>
          </cell>
          <cell r="BX1825">
            <v>2237575.2131200004</v>
          </cell>
        </row>
        <row r="1826">
          <cell r="BP1826">
            <v>2728524.4174187998</v>
          </cell>
          <cell r="BX1826">
            <v>1443663.7129200001</v>
          </cell>
        </row>
        <row r="1827">
          <cell r="BP1827">
            <v>16427476.609003199</v>
          </cell>
          <cell r="BX1827">
            <v>9177361.2340799998</v>
          </cell>
        </row>
        <row r="1828">
          <cell r="BP1828">
            <v>1867561.0769399998</v>
          </cell>
          <cell r="BX1828">
            <v>425412.54599999997</v>
          </cell>
        </row>
        <row r="1829">
          <cell r="BP1829">
            <v>1516572.6539235997</v>
          </cell>
          <cell r="BX1829">
            <v>662258.80083999992</v>
          </cell>
        </row>
        <row r="1830">
          <cell r="BP1830">
            <v>5066046.8594839992</v>
          </cell>
          <cell r="BX1830">
            <v>2997660.8635999998</v>
          </cell>
        </row>
        <row r="1831">
          <cell r="BP1831">
            <v>14829041.449128401</v>
          </cell>
          <cell r="BX1831">
            <v>2803221.4459600002</v>
          </cell>
        </row>
        <row r="1832">
          <cell r="BP1832">
            <v>8793504.7917755973</v>
          </cell>
          <cell r="BX1832">
            <v>5203257.2732399991</v>
          </cell>
        </row>
        <row r="1833">
          <cell r="BP1833">
            <v>4947876.6029576007</v>
          </cell>
          <cell r="BX1833">
            <v>2486370.1522400002</v>
          </cell>
        </row>
        <row r="1834">
          <cell r="BP1834">
            <v>4142184.1527196006</v>
          </cell>
          <cell r="BX1834">
            <v>922535.44604000007</v>
          </cell>
        </row>
        <row r="1835">
          <cell r="BP1835">
            <v>11115353.475673202</v>
          </cell>
          <cell r="BX1835">
            <v>2475579.8386800005</v>
          </cell>
        </row>
        <row r="1836">
          <cell r="BP1836">
            <v>6404134.5787224006</v>
          </cell>
          <cell r="BX1836">
            <v>3218158.0797600001</v>
          </cell>
        </row>
        <row r="1837">
          <cell r="BP1837">
            <v>3776119.3671188001</v>
          </cell>
          <cell r="BX1837">
            <v>756737.34811999998</v>
          </cell>
        </row>
        <row r="1838">
          <cell r="BP1838">
            <v>5779124.3644992011</v>
          </cell>
          <cell r="BX1838">
            <v>1347115.2364800002</v>
          </cell>
        </row>
        <row r="1839">
          <cell r="BP1839">
            <v>10923286.7420092</v>
          </cell>
          <cell r="BX1839">
            <v>5489088.8150800001</v>
          </cell>
        </row>
        <row r="1840">
          <cell r="BP1840">
            <v>3474949.2947207997</v>
          </cell>
          <cell r="BX1840">
            <v>757069.56311999995</v>
          </cell>
        </row>
        <row r="1841">
          <cell r="BP1841">
            <v>12673464.384578399</v>
          </cell>
          <cell r="BX1841">
            <v>2761103.35176</v>
          </cell>
        </row>
        <row r="1842">
          <cell r="BP1842">
            <v>5013575.1287544006</v>
          </cell>
          <cell r="BX1842">
            <v>2289303.7117600003</v>
          </cell>
        </row>
        <row r="1843">
          <cell r="BP1843">
            <v>1698016.32</v>
          </cell>
          <cell r="BX1843">
            <v>2205216</v>
          </cell>
        </row>
        <row r="1844">
          <cell r="BP1844">
            <v>3400867.7165735997</v>
          </cell>
          <cell r="BX1844">
            <v>1799400.90824</v>
          </cell>
        </row>
        <row r="1845">
          <cell r="BP1845">
            <v>1448704.9093139998</v>
          </cell>
          <cell r="BX1845">
            <v>315621.98459999997</v>
          </cell>
        </row>
        <row r="1846">
          <cell r="BP1846">
            <v>14859770.340230398</v>
          </cell>
          <cell r="BX1846">
            <v>6517443.1316799996</v>
          </cell>
        </row>
        <row r="1847">
          <cell r="BP1847">
            <v>9522205.574481599</v>
          </cell>
          <cell r="BX1847">
            <v>2120758.4798399997</v>
          </cell>
        </row>
        <row r="1848">
          <cell r="BP1848">
            <v>7606125.8896739995</v>
          </cell>
          <cell r="BX1848">
            <v>4249232.3405999998</v>
          </cell>
        </row>
        <row r="1849">
          <cell r="BP1849">
            <v>7953253.7431984013</v>
          </cell>
          <cell r="BX1849">
            <v>1898151.2513600001</v>
          </cell>
        </row>
        <row r="1850">
          <cell r="BP1850">
            <v>10241739.624916799</v>
          </cell>
          <cell r="BX1850">
            <v>2281011.0523199998</v>
          </cell>
        </row>
        <row r="1851">
          <cell r="BP1851">
            <v>34830132.788536802</v>
          </cell>
          <cell r="BX1851">
            <v>8118912.07192</v>
          </cell>
        </row>
        <row r="1852">
          <cell r="BP1852">
            <v>3301208.3520000004</v>
          </cell>
          <cell r="BX1852">
            <v>661564.80000000005</v>
          </cell>
        </row>
        <row r="1853">
          <cell r="BP1853">
            <v>9766877.2625735998</v>
          </cell>
          <cell r="BX1853">
            <v>1846290.5978399999</v>
          </cell>
        </row>
        <row r="1854">
          <cell r="BP1854">
            <v>27381906.730245598</v>
          </cell>
          <cell r="BX1854">
            <v>5965557.0218399996</v>
          </cell>
        </row>
        <row r="1855">
          <cell r="BP1855">
            <v>2801693.9327519997</v>
          </cell>
          <cell r="BX1855">
            <v>653075.50879999995</v>
          </cell>
        </row>
        <row r="1856">
          <cell r="BP1856">
            <v>10170897.252687603</v>
          </cell>
          <cell r="BX1856">
            <v>2370838.5204400006</v>
          </cell>
        </row>
        <row r="1857">
          <cell r="BP1857">
            <v>15335144.1638928</v>
          </cell>
          <cell r="BX1857">
            <v>3340990.0139200003</v>
          </cell>
        </row>
        <row r="1858">
          <cell r="BP1858">
            <v>1078548.4025315999</v>
          </cell>
          <cell r="BX1858">
            <v>570660.53044</v>
          </cell>
        </row>
        <row r="1859">
          <cell r="BP1859">
            <v>11556986.4446868</v>
          </cell>
          <cell r="BX1859">
            <v>2517861.97052</v>
          </cell>
        </row>
        <row r="1860">
          <cell r="BP1860">
            <v>7282783.7118036002</v>
          </cell>
          <cell r="BX1860">
            <v>1697618.58084</v>
          </cell>
        </row>
        <row r="1861">
          <cell r="BP1861">
            <v>22107070.823026806</v>
          </cell>
          <cell r="BX1861">
            <v>4923623.7913200008</v>
          </cell>
        </row>
        <row r="1862">
          <cell r="BP1862">
            <v>12550785.638039997</v>
          </cell>
          <cell r="BX1862">
            <v>2734375.9559999993</v>
          </cell>
        </row>
        <row r="1863">
          <cell r="BP1863">
            <v>5886109.9036948001</v>
          </cell>
          <cell r="BX1863">
            <v>1439146.6757200002</v>
          </cell>
        </row>
        <row r="1864">
          <cell r="BP1864">
            <v>5297102.0683151996</v>
          </cell>
          <cell r="BX1864">
            <v>1234755.72688</v>
          </cell>
        </row>
        <row r="1865">
          <cell r="BP1865">
            <v>13828743.784970397</v>
          </cell>
          <cell r="BX1865">
            <v>3223483.3997599995</v>
          </cell>
        </row>
        <row r="1866">
          <cell r="BP1866">
            <v>4025445.1491540004</v>
          </cell>
          <cell r="BX1866">
            <v>938332.20260000008</v>
          </cell>
        </row>
        <row r="1867">
          <cell r="BP1867">
            <v>9314907.3488951996</v>
          </cell>
          <cell r="BX1867">
            <v>2029391.5792799999</v>
          </cell>
        </row>
        <row r="1868">
          <cell r="BP1868">
            <v>10276171.6656924</v>
          </cell>
          <cell r="BX1868">
            <v>2238817.3563600001</v>
          </cell>
        </row>
        <row r="1869">
          <cell r="BP1869">
            <v>12190001.506441198</v>
          </cell>
          <cell r="BX1869">
            <v>2655773.7486799997</v>
          </cell>
        </row>
        <row r="1870">
          <cell r="BP1870">
            <v>9020626.9574615993</v>
          </cell>
          <cell r="BX1870">
            <v>1965278.2042399999</v>
          </cell>
        </row>
        <row r="1871">
          <cell r="BP1871">
            <v>10186314.342386002</v>
          </cell>
          <cell r="BX1871">
            <v>2268666.8914000001</v>
          </cell>
        </row>
        <row r="1872">
          <cell r="BP1872">
            <v>857028.41766359995</v>
          </cell>
          <cell r="BX1872">
            <v>453454.18923999998</v>
          </cell>
        </row>
        <row r="1873">
          <cell r="BP1873">
            <v>4503265.4672095999</v>
          </cell>
          <cell r="BX1873">
            <v>1002954.44704</v>
          </cell>
        </row>
        <row r="1874">
          <cell r="BP1874">
            <v>2504408.6197416</v>
          </cell>
          <cell r="BX1874">
            <v>1258496.7938399999</v>
          </cell>
        </row>
        <row r="1875">
          <cell r="BP1875">
            <v>5361152.1170999995</v>
          </cell>
          <cell r="BX1875">
            <v>2694046.2899999996</v>
          </cell>
        </row>
        <row r="1876">
          <cell r="BP1876">
            <v>7822284.0022963993</v>
          </cell>
          <cell r="BX1876">
            <v>4628570.4155599996</v>
          </cell>
        </row>
        <row r="1877">
          <cell r="BP1877">
            <v>6737612.2976552006</v>
          </cell>
          <cell r="BX1877">
            <v>1608022.0280800001</v>
          </cell>
        </row>
        <row r="1878">
          <cell r="BP1878">
            <v>4087254.0606299997</v>
          </cell>
          <cell r="BX1878">
            <v>1107656.9269999999</v>
          </cell>
        </row>
        <row r="1879">
          <cell r="BP1879">
            <v>1386482.3150255999</v>
          </cell>
          <cell r="BX1879">
            <v>302065.86384000001</v>
          </cell>
        </row>
        <row r="1880">
          <cell r="BP1880">
            <v>11162346.137300801</v>
          </cell>
          <cell r="BX1880">
            <v>4874386.95952</v>
          </cell>
        </row>
        <row r="1881">
          <cell r="BP1881">
            <v>19640446.191547997</v>
          </cell>
          <cell r="BX1881">
            <v>4374264.1851999993</v>
          </cell>
        </row>
        <row r="1882">
          <cell r="BP1882">
            <v>11256271.894925199</v>
          </cell>
          <cell r="BX1882">
            <v>2564071.0466800001</v>
          </cell>
        </row>
        <row r="1883">
          <cell r="BP1883">
            <v>22452221.9418744</v>
          </cell>
          <cell r="BX1883">
            <v>5000494.8645599997</v>
          </cell>
        </row>
        <row r="1884">
          <cell r="BP1884">
            <v>8666817.8956163991</v>
          </cell>
          <cell r="BX1884">
            <v>1888195.61996</v>
          </cell>
        </row>
        <row r="1885">
          <cell r="BP1885">
            <v>18128344.376141995</v>
          </cell>
          <cell r="BX1885">
            <v>4225721.2997999992</v>
          </cell>
        </row>
        <row r="1886">
          <cell r="BP1886">
            <v>11734454.898394801</v>
          </cell>
          <cell r="BX1886">
            <v>2735304.1721200002</v>
          </cell>
        </row>
        <row r="1887">
          <cell r="BP1887">
            <v>16240559.664888</v>
          </cell>
          <cell r="BX1887">
            <v>5820989.1272</v>
          </cell>
        </row>
        <row r="1888">
          <cell r="BP1888">
            <v>4630443.1920864005</v>
          </cell>
          <cell r="BX1888">
            <v>1008811.1529600001</v>
          </cell>
        </row>
        <row r="1889">
          <cell r="BP1889">
            <v>9889920.1943099964</v>
          </cell>
          <cell r="BX1889">
            <v>2154666.7089999993</v>
          </cell>
        </row>
        <row r="1890">
          <cell r="BP1890">
            <v>2773655.3133847998</v>
          </cell>
          <cell r="BX1890">
            <v>524320.47511999996</v>
          </cell>
        </row>
        <row r="1891">
          <cell r="BP1891">
            <v>5952405.3863040004</v>
          </cell>
          <cell r="BX1891">
            <v>3325366.1376</v>
          </cell>
        </row>
        <row r="1892">
          <cell r="BP1892">
            <v>14002441.7677716</v>
          </cell>
          <cell r="BX1892">
            <v>3263972.4400399998</v>
          </cell>
        </row>
        <row r="1893">
          <cell r="BP1893">
            <v>4493739.0038424004</v>
          </cell>
          <cell r="BX1893">
            <v>849478.07256</v>
          </cell>
        </row>
        <row r="1894">
          <cell r="BP1894">
            <v>9450714.6434843987</v>
          </cell>
          <cell r="BX1894">
            <v>2058979.2251599999</v>
          </cell>
        </row>
        <row r="1895">
          <cell r="BP1895">
            <v>5418941.5857199989</v>
          </cell>
          <cell r="BX1895">
            <v>3027341.6679999996</v>
          </cell>
        </row>
        <row r="1896">
          <cell r="BP1896">
            <v>6127804.5759736001</v>
          </cell>
          <cell r="BX1896">
            <v>3625919.8674400002</v>
          </cell>
        </row>
        <row r="1897">
          <cell r="BP1897">
            <v>3883724.1055755997</v>
          </cell>
          <cell r="BX1897">
            <v>1858241.19884</v>
          </cell>
        </row>
        <row r="1898">
          <cell r="BP1898">
            <v>11918515.0877364</v>
          </cell>
          <cell r="BX1898">
            <v>2778208.6451599998</v>
          </cell>
        </row>
        <row r="1899">
          <cell r="BP1899">
            <v>8112925.397069999</v>
          </cell>
          <cell r="BX1899">
            <v>1767521.8729999999</v>
          </cell>
        </row>
        <row r="1900">
          <cell r="BP1900">
            <v>4882416.1645115986</v>
          </cell>
          <cell r="BX1900">
            <v>1138092.3460399997</v>
          </cell>
        </row>
        <row r="1901">
          <cell r="BP1901">
            <v>2950799.0052683996</v>
          </cell>
          <cell r="BX1901">
            <v>687831.93595999992</v>
          </cell>
        </row>
        <row r="1902">
          <cell r="BP1902">
            <v>7066983.4925976004</v>
          </cell>
          <cell r="BX1902">
            <v>1647315.4994400002</v>
          </cell>
        </row>
        <row r="1903">
          <cell r="BP1903">
            <v>12774856.8524148</v>
          </cell>
          <cell r="BX1903">
            <v>2977822.1101199999</v>
          </cell>
        </row>
        <row r="1904">
          <cell r="BP1904">
            <v>6592444.8171348004</v>
          </cell>
          <cell r="BX1904">
            <v>1246208.8501200001</v>
          </cell>
        </row>
        <row r="1905">
          <cell r="BP1905">
            <v>9897972.1311068013</v>
          </cell>
          <cell r="BX1905">
            <v>1983561.5493200002</v>
          </cell>
        </row>
        <row r="1906">
          <cell r="BP1906">
            <v>5836825.1561672008</v>
          </cell>
          <cell r="BX1906">
            <v>1299961.0592800002</v>
          </cell>
        </row>
        <row r="1907">
          <cell r="BP1907">
            <v>5119932.4326383993</v>
          </cell>
          <cell r="BX1907">
            <v>2572830.3681599996</v>
          </cell>
        </row>
        <row r="1908">
          <cell r="BP1908">
            <v>13117329.804306002</v>
          </cell>
          <cell r="BX1908">
            <v>2921454.2994000004</v>
          </cell>
        </row>
        <row r="1909">
          <cell r="BP1909">
            <v>1766312.8339843999</v>
          </cell>
          <cell r="BX1909">
            <v>986766.94635999994</v>
          </cell>
        </row>
        <row r="1910">
          <cell r="BP1910">
            <v>27159904.126445998</v>
          </cell>
          <cell r="BX1910">
            <v>5134197.3773999996</v>
          </cell>
        </row>
        <row r="1911">
          <cell r="BP1911">
            <v>13200612.19035</v>
          </cell>
          <cell r="BX1911">
            <v>2940002.7149999999</v>
          </cell>
        </row>
        <row r="1912">
          <cell r="BP1912">
            <v>14302093.2215304</v>
          </cell>
          <cell r="BX1912">
            <v>3333821.26376</v>
          </cell>
        </row>
        <row r="1913">
          <cell r="BP1913">
            <v>7040339.0096000014</v>
          </cell>
          <cell r="BX1913">
            <v>1680271.84</v>
          </cell>
        </row>
        <row r="1914">
          <cell r="BP1914">
            <v>3078295.1086991997</v>
          </cell>
          <cell r="BX1914">
            <v>752639.39087999996</v>
          </cell>
        </row>
        <row r="1915">
          <cell r="BP1915">
            <v>4696479.2714424003</v>
          </cell>
          <cell r="BX1915">
            <v>2623731.4365600003</v>
          </cell>
        </row>
        <row r="1916">
          <cell r="BP1916">
            <v>5768620.6337759998</v>
          </cell>
          <cell r="BX1916">
            <v>1344666.8144</v>
          </cell>
        </row>
        <row r="1917">
          <cell r="BP1917">
            <v>11432002.2573536</v>
          </cell>
          <cell r="BX1917">
            <v>2546102.9526399998</v>
          </cell>
        </row>
        <row r="1918">
          <cell r="BP1918">
            <v>14717825.783388</v>
          </cell>
          <cell r="BX1918">
            <v>3277912.2012</v>
          </cell>
        </row>
        <row r="1919">
          <cell r="BP1919">
            <v>7462602.8273628009</v>
          </cell>
          <cell r="BX1919">
            <v>1781050.79412</v>
          </cell>
        </row>
        <row r="1920">
          <cell r="BP1920">
            <v>12653188.7371032</v>
          </cell>
          <cell r="BX1920">
            <v>2949461.2440800001</v>
          </cell>
        </row>
        <row r="1921">
          <cell r="BP1921">
            <v>513127.17434160004</v>
          </cell>
          <cell r="BX1921">
            <v>271495.85944000003</v>
          </cell>
        </row>
        <row r="1922">
          <cell r="BP1922">
            <v>5312395.8352608001</v>
          </cell>
          <cell r="BX1922">
            <v>1238320.7075199999</v>
          </cell>
        </row>
        <row r="1923">
          <cell r="BP1923">
            <v>13766712.960000001</v>
          </cell>
          <cell r="BX1923">
            <v>3209024</v>
          </cell>
        </row>
        <row r="1924">
          <cell r="BP1924">
            <v>24198073.184906397</v>
          </cell>
          <cell r="BX1924">
            <v>5512089.5637599993</v>
          </cell>
        </row>
        <row r="1925">
          <cell r="BP1925">
            <v>2786453.1640035999</v>
          </cell>
          <cell r="BX1925">
            <v>1648788.8544399999</v>
          </cell>
        </row>
        <row r="1926">
          <cell r="BP1926">
            <v>4369925.9647368006</v>
          </cell>
          <cell r="BX1926">
            <v>2585755.0087200003</v>
          </cell>
        </row>
        <row r="1927">
          <cell r="BP1927">
            <v>7660595.5088520003</v>
          </cell>
          <cell r="BX1927">
            <v>1785686.5988</v>
          </cell>
        </row>
        <row r="1928">
          <cell r="BP1928">
            <v>4626060.0105095999</v>
          </cell>
          <cell r="BX1928">
            <v>1007856.21144</v>
          </cell>
        </row>
        <row r="1929">
          <cell r="BP1929">
            <v>912034.14115320006</v>
          </cell>
          <cell r="BX1929">
            <v>539665.17228000006</v>
          </cell>
        </row>
        <row r="1930">
          <cell r="BP1930">
            <v>5668116.4800000004</v>
          </cell>
          <cell r="BX1930">
            <v>2276352</v>
          </cell>
        </row>
        <row r="1931">
          <cell r="BP1931">
            <v>2079259.3275271996</v>
          </cell>
          <cell r="BX1931">
            <v>1161597.3896799998</v>
          </cell>
        </row>
        <row r="1932">
          <cell r="BP1932">
            <v>4187017.1784428009</v>
          </cell>
          <cell r="BX1932">
            <v>932520.52972000011</v>
          </cell>
        </row>
        <row r="1933">
          <cell r="BP1933">
            <v>9822938.0270007979</v>
          </cell>
          <cell r="BX1933">
            <v>2401696.3391199997</v>
          </cell>
        </row>
        <row r="1934">
          <cell r="BP1934">
            <v>5295383.1390980007</v>
          </cell>
          <cell r="BX1934">
            <v>1771031.1502</v>
          </cell>
        </row>
        <row r="1935">
          <cell r="BP1935">
            <v>7623109.5293496009</v>
          </cell>
          <cell r="BX1935">
            <v>1776948.6082400002</v>
          </cell>
        </row>
        <row r="1936">
          <cell r="BP1936">
            <v>11070116.809663599</v>
          </cell>
          <cell r="BX1936">
            <v>2521666.69924</v>
          </cell>
        </row>
        <row r="1937">
          <cell r="BP1937">
            <v>9113687.7401544005</v>
          </cell>
          <cell r="BX1937">
            <v>1574039.33336</v>
          </cell>
        </row>
        <row r="1938">
          <cell r="BP1938">
            <v>11819701.797555599</v>
          </cell>
          <cell r="BX1938">
            <v>2575098.43084</v>
          </cell>
        </row>
        <row r="1939">
          <cell r="BP1939">
            <v>3158282.8774380004</v>
          </cell>
          <cell r="BX1939">
            <v>1442138.3002000002</v>
          </cell>
        </row>
        <row r="1940">
          <cell r="BP1940">
            <v>11892587.616</v>
          </cell>
          <cell r="BX1940">
            <v>2838326.4</v>
          </cell>
        </row>
        <row r="1941">
          <cell r="BP1941">
            <v>12726317.145313203</v>
          </cell>
          <cell r="BX1941">
            <v>2834369.0746800005</v>
          </cell>
        </row>
        <row r="1942">
          <cell r="BP1942">
            <v>3934139.0163244004</v>
          </cell>
          <cell r="BX1942">
            <v>1976954.2795600002</v>
          </cell>
        </row>
        <row r="1943">
          <cell r="BP1943">
            <v>10521667.632897202</v>
          </cell>
          <cell r="BX1943">
            <v>2511137.8598800004</v>
          </cell>
        </row>
        <row r="1944">
          <cell r="BP1944">
            <v>12593918.8744772</v>
          </cell>
          <cell r="BX1944">
            <v>2474247.32308</v>
          </cell>
        </row>
        <row r="1945">
          <cell r="BP1945">
            <v>2975932.4190336</v>
          </cell>
          <cell r="BX1945">
            <v>662791.18463999999</v>
          </cell>
        </row>
        <row r="1946">
          <cell r="BP1946">
            <v>5508722.8717559995</v>
          </cell>
          <cell r="BX1946">
            <v>1200157.4883999999</v>
          </cell>
        </row>
        <row r="1947">
          <cell r="BP1947">
            <v>13040631.256910399</v>
          </cell>
          <cell r="BX1947">
            <v>3039774.1857599998</v>
          </cell>
        </row>
        <row r="1948">
          <cell r="BP1948">
            <v>5034737.5955448002</v>
          </cell>
          <cell r="BX1948">
            <v>1173598.50712</v>
          </cell>
        </row>
        <row r="1949">
          <cell r="BP1949">
            <v>11019369.2725116</v>
          </cell>
          <cell r="BX1949">
            <v>2568617.5460399999</v>
          </cell>
        </row>
        <row r="1950">
          <cell r="BP1950">
            <v>4148011.2959999996</v>
          </cell>
          <cell r="BX1950">
            <v>1486742.4</v>
          </cell>
        </row>
        <row r="1951">
          <cell r="BP1951">
            <v>13259274.336250799</v>
          </cell>
          <cell r="BX1951">
            <v>3090739.9385199999</v>
          </cell>
        </row>
        <row r="1952">
          <cell r="BP1952">
            <v>10375896.960000001</v>
          </cell>
          <cell r="BX1952">
            <v>2418624</v>
          </cell>
        </row>
        <row r="1953">
          <cell r="BP1953">
            <v>5286306.4265700001</v>
          </cell>
          <cell r="BX1953">
            <v>3324721.023</v>
          </cell>
        </row>
        <row r="1954">
          <cell r="BP1954">
            <v>4723469.7725904007</v>
          </cell>
          <cell r="BX1954">
            <v>2794952.5281600002</v>
          </cell>
        </row>
        <row r="1955">
          <cell r="BP1955">
            <v>40546155.084520809</v>
          </cell>
          <cell r="BX1955">
            <v>9451318.2015200015</v>
          </cell>
        </row>
        <row r="1956">
          <cell r="BP1956">
            <v>6416860.3338944009</v>
          </cell>
          <cell r="BX1956">
            <v>3584838.1753600002</v>
          </cell>
        </row>
        <row r="1957">
          <cell r="BP1957">
            <v>4485002.253123601</v>
          </cell>
          <cell r="BX1957">
            <v>2820756.1340400004</v>
          </cell>
        </row>
        <row r="1958">
          <cell r="BP1958">
            <v>20715158.880000003</v>
          </cell>
          <cell r="BX1958">
            <v>4943952</v>
          </cell>
        </row>
        <row r="1959">
          <cell r="BP1959">
            <v>6922244.3021732001</v>
          </cell>
          <cell r="BX1959">
            <v>1692480.26948</v>
          </cell>
        </row>
        <row r="1960">
          <cell r="BP1960">
            <v>1662050.7222228001</v>
          </cell>
          <cell r="BX1960">
            <v>879391.91652000009</v>
          </cell>
        </row>
        <row r="1961">
          <cell r="BP1961">
            <v>16182077.214945203</v>
          </cell>
          <cell r="BX1961">
            <v>3242901.2454800005</v>
          </cell>
        </row>
        <row r="1962">
          <cell r="BP1962">
            <v>5332876.6811476005</v>
          </cell>
          <cell r="BX1962">
            <v>3155548.3320400002</v>
          </cell>
        </row>
        <row r="1963">
          <cell r="BP1963">
            <v>2604058.9010384004</v>
          </cell>
          <cell r="BX1963">
            <v>1454781.5089600002</v>
          </cell>
        </row>
        <row r="1964">
          <cell r="BP1964">
            <v>4002643.1831100001</v>
          </cell>
          <cell r="BX1964">
            <v>933017.05900000001</v>
          </cell>
        </row>
        <row r="1965">
          <cell r="BP1965">
            <v>19870656</v>
          </cell>
          <cell r="BX1965">
            <v>4742400</v>
          </cell>
        </row>
        <row r="1966">
          <cell r="BP1966">
            <v>8717082.5191163998</v>
          </cell>
          <cell r="BX1966">
            <v>2031953.96716</v>
          </cell>
        </row>
        <row r="1967">
          <cell r="BP1967">
            <v>4203906.4709355999</v>
          </cell>
          <cell r="BX1967">
            <v>2011438.50284</v>
          </cell>
        </row>
        <row r="1968">
          <cell r="BP1968">
            <v>7167404.6419247985</v>
          </cell>
          <cell r="BX1968">
            <v>3792277.5883199996</v>
          </cell>
        </row>
        <row r="1969">
          <cell r="BP1969">
            <v>3968110.4540687995</v>
          </cell>
          <cell r="BX1969">
            <v>2216821.4827199997</v>
          </cell>
        </row>
        <row r="1970">
          <cell r="BP1970">
            <v>5323640.6596463984</v>
          </cell>
          <cell r="BX1970">
            <v>2816741.0897599994</v>
          </cell>
        </row>
        <row r="1971">
          <cell r="BP1971">
            <v>2817605.1668959996</v>
          </cell>
          <cell r="BX1971">
            <v>627528.99039999989</v>
          </cell>
        </row>
        <row r="1972">
          <cell r="BP1972">
            <v>1844118.5340811999</v>
          </cell>
          <cell r="BX1972">
            <v>805291.93627999991</v>
          </cell>
        </row>
        <row r="1973">
          <cell r="BP1973">
            <v>4372674.4304620009</v>
          </cell>
          <cell r="BX1973">
            <v>782231.56180000014</v>
          </cell>
        </row>
        <row r="1974">
          <cell r="BP1974">
            <v>6167628.0692208009</v>
          </cell>
          <cell r="BX1974">
            <v>3263295.2747200006</v>
          </cell>
        </row>
        <row r="1975">
          <cell r="BP1975">
            <v>14189463.877274401</v>
          </cell>
          <cell r="BX1975">
            <v>3307567.3373600002</v>
          </cell>
        </row>
        <row r="1976">
          <cell r="BP1976">
            <v>3390114.9886083999</v>
          </cell>
          <cell r="BX1976">
            <v>1703575.3711599999</v>
          </cell>
        </row>
        <row r="1977">
          <cell r="BP1977">
            <v>4915641.1598580014</v>
          </cell>
          <cell r="BX1977">
            <v>1145837.1002000002</v>
          </cell>
        </row>
        <row r="1978">
          <cell r="BP1978">
            <v>8434483.3518659994</v>
          </cell>
          <cell r="BX1978">
            <v>1966080.0353999999</v>
          </cell>
        </row>
        <row r="1979">
          <cell r="BP1979">
            <v>4852536.1290224008</v>
          </cell>
          <cell r="BX1979">
            <v>2710914.0385600002</v>
          </cell>
        </row>
        <row r="1980">
          <cell r="BP1980">
            <v>7926168.7531883996</v>
          </cell>
          <cell r="BX1980">
            <v>1847591.7839599999</v>
          </cell>
        </row>
        <row r="1981">
          <cell r="BP1981">
            <v>608352.52088520001</v>
          </cell>
          <cell r="BX1981">
            <v>321879.64068000001</v>
          </cell>
        </row>
        <row r="1982">
          <cell r="BP1982">
            <v>8871864.8348616008</v>
          </cell>
          <cell r="BX1982">
            <v>2068033.76104</v>
          </cell>
        </row>
        <row r="1983">
          <cell r="BP1983">
            <v>2747491.9744324</v>
          </cell>
          <cell r="BX1983">
            <v>1534911.71756</v>
          </cell>
        </row>
        <row r="1984">
          <cell r="BP1984">
            <v>13099280.3786988</v>
          </cell>
          <cell r="BX1984">
            <v>3053445.3097199998</v>
          </cell>
        </row>
        <row r="1985">
          <cell r="BP1985">
            <v>2064211.3598651998</v>
          </cell>
          <cell r="BX1985">
            <v>1092175.32268</v>
          </cell>
        </row>
        <row r="1986">
          <cell r="BP1986">
            <v>6344601.6173279993</v>
          </cell>
          <cell r="BX1986">
            <v>1551247.3391999998</v>
          </cell>
        </row>
        <row r="1987">
          <cell r="BP1987">
            <v>14168336.638809599</v>
          </cell>
          <cell r="BX1987">
            <v>3086783.5814399999</v>
          </cell>
        </row>
        <row r="1988">
          <cell r="BP1988">
            <v>11588920.694208</v>
          </cell>
          <cell r="BX1988">
            <v>2701380.1151999999</v>
          </cell>
        </row>
        <row r="1989">
          <cell r="BP1989">
            <v>12233199.555876</v>
          </cell>
          <cell r="BX1989">
            <v>2991002.3363999999</v>
          </cell>
        </row>
        <row r="1990">
          <cell r="BP1990">
            <v>3712081.7017284003</v>
          </cell>
          <cell r="BX1990">
            <v>865287.10996000003</v>
          </cell>
        </row>
        <row r="1991">
          <cell r="BP1991">
            <v>2410802.8804547996</v>
          </cell>
          <cell r="BX1991">
            <v>525229.3857199999</v>
          </cell>
        </row>
        <row r="1992">
          <cell r="BP1992">
            <v>14528362.235384397</v>
          </cell>
          <cell r="BX1992">
            <v>2971035.2219599998</v>
          </cell>
        </row>
        <row r="1993">
          <cell r="BP1993">
            <v>16252966.528141202</v>
          </cell>
          <cell r="BX1993">
            <v>3788570.2862800006</v>
          </cell>
        </row>
        <row r="1994">
          <cell r="BP1994">
            <v>9477823.6598760001</v>
          </cell>
          <cell r="BX1994">
            <v>2209282.9043999999</v>
          </cell>
        </row>
        <row r="1995">
          <cell r="BP1995">
            <v>10238641.085301198</v>
          </cell>
          <cell r="BX1995">
            <v>2503335.2286799997</v>
          </cell>
        </row>
        <row r="1996">
          <cell r="BP1996">
            <v>8603269.8453831989</v>
          </cell>
          <cell r="BX1996">
            <v>2053286.3592799997</v>
          </cell>
        </row>
        <row r="1997">
          <cell r="BP1997">
            <v>8517309.9242087994</v>
          </cell>
          <cell r="BX1997">
            <v>1523669.0383200001</v>
          </cell>
        </row>
        <row r="1998">
          <cell r="BP1998">
            <v>8227345.862221201</v>
          </cell>
          <cell r="BX1998">
            <v>1917796.2382800002</v>
          </cell>
        </row>
        <row r="1999">
          <cell r="BP1999">
            <v>8599162.2266887985</v>
          </cell>
          <cell r="BX1999">
            <v>1689422.8343199999</v>
          </cell>
        </row>
        <row r="2000">
          <cell r="BP2000">
            <v>11775517.151475998</v>
          </cell>
          <cell r="BX2000">
            <v>2682350.1483999998</v>
          </cell>
        </row>
        <row r="2001">
          <cell r="BP2001">
            <v>14600695.0032424</v>
          </cell>
          <cell r="BX2001">
            <v>3251825.1677599996</v>
          </cell>
        </row>
        <row r="2002">
          <cell r="BP2002">
            <v>9530542.7107176017</v>
          </cell>
          <cell r="BX2002">
            <v>2221571.7274400005</v>
          </cell>
        </row>
        <row r="2003">
          <cell r="BP2003">
            <v>6007627.9409172013</v>
          </cell>
          <cell r="BX2003">
            <v>1433801.4178800001</v>
          </cell>
        </row>
        <row r="2004">
          <cell r="BP2004">
            <v>2114542.9219459998</v>
          </cell>
          <cell r="BX2004">
            <v>517003.1594</v>
          </cell>
        </row>
        <row r="2005">
          <cell r="BP2005">
            <v>25467527.965193599</v>
          </cell>
          <cell r="BX2005">
            <v>6078168.9654399995</v>
          </cell>
        </row>
        <row r="2006">
          <cell r="BP2006">
            <v>18313994.349565201</v>
          </cell>
          <cell r="BX2006">
            <v>4268996.35188</v>
          </cell>
        </row>
        <row r="2007">
          <cell r="BP2007">
            <v>6785091.265726801</v>
          </cell>
          <cell r="BX2007">
            <v>1387544.2261200002</v>
          </cell>
        </row>
        <row r="2008">
          <cell r="BP2008">
            <v>10897064.769801602</v>
          </cell>
          <cell r="BX2008">
            <v>2600731.4486400001</v>
          </cell>
        </row>
        <row r="2009">
          <cell r="BP2009">
            <v>5549093.8421828011</v>
          </cell>
          <cell r="BX2009">
            <v>1324366.0721200001</v>
          </cell>
        </row>
        <row r="2010">
          <cell r="BP2010">
            <v>14053610.4242144</v>
          </cell>
          <cell r="BX2010">
            <v>3201278.0009600003</v>
          </cell>
        </row>
        <row r="2011">
          <cell r="BP2011">
            <v>1506454.6666572001</v>
          </cell>
          <cell r="BX2011">
            <v>328203.63108000002</v>
          </cell>
        </row>
        <row r="2012">
          <cell r="BP2012">
            <v>11507144.749505598</v>
          </cell>
          <cell r="BX2012">
            <v>2813482.8238399997</v>
          </cell>
        </row>
        <row r="2013">
          <cell r="BP2013">
            <v>5483749.1531732017</v>
          </cell>
          <cell r="BX2013">
            <v>1077357.3974800003</v>
          </cell>
        </row>
        <row r="2014">
          <cell r="BP2014">
            <v>4126146.0458399993</v>
          </cell>
          <cell r="BX2014">
            <v>2183146.0559999999</v>
          </cell>
        </row>
        <row r="2015">
          <cell r="BP2015">
            <v>10153966.19289</v>
          </cell>
          <cell r="BX2015">
            <v>2482632.321</v>
          </cell>
        </row>
        <row r="2016">
          <cell r="BP2016">
            <v>10353227.345151599</v>
          </cell>
          <cell r="BX2016">
            <v>2034032.8772400001</v>
          </cell>
        </row>
        <row r="2017">
          <cell r="BP2017">
            <v>6012516.9524108004</v>
          </cell>
          <cell r="BX2017">
            <v>1136581.6545200001</v>
          </cell>
        </row>
        <row r="2018">
          <cell r="BP2018">
            <v>18290867.081853598</v>
          </cell>
          <cell r="BX2018">
            <v>4472094.6410400001</v>
          </cell>
        </row>
        <row r="2019">
          <cell r="BP2019">
            <v>4423988.9277584003</v>
          </cell>
          <cell r="BX2019">
            <v>2116741.1137600001</v>
          </cell>
        </row>
        <row r="2020">
          <cell r="BP2020">
            <v>9290303.5666584019</v>
          </cell>
          <cell r="BX2020">
            <v>2165571.9269600003</v>
          </cell>
        </row>
        <row r="2021">
          <cell r="BP2021">
            <v>5247585.6279703993</v>
          </cell>
          <cell r="BX2021">
            <v>1195349.8013599999</v>
          </cell>
        </row>
        <row r="2022">
          <cell r="BP2022">
            <v>2628061.9745328003</v>
          </cell>
          <cell r="BX2022">
            <v>1684655.11188</v>
          </cell>
        </row>
        <row r="2023">
          <cell r="BP2023">
            <v>2444475.7403507996</v>
          </cell>
          <cell r="BX2023">
            <v>1446435.3493199998</v>
          </cell>
        </row>
        <row r="2024">
          <cell r="BP2024">
            <v>3409890.3640620001</v>
          </cell>
          <cell r="BX2024">
            <v>1804174.7958000002</v>
          </cell>
        </row>
        <row r="2025">
          <cell r="BP2025">
            <v>8836114.4304004014</v>
          </cell>
          <cell r="BX2025">
            <v>4936376.7767600007</v>
          </cell>
        </row>
        <row r="2026">
          <cell r="BP2026">
            <v>7724310.6396664008</v>
          </cell>
          <cell r="BX2026">
            <v>1720336.44536</v>
          </cell>
        </row>
        <row r="2027">
          <cell r="BP2027">
            <v>4665059.2287935996</v>
          </cell>
          <cell r="BX2027">
            <v>2468285.3062399998</v>
          </cell>
        </row>
        <row r="2028">
          <cell r="BP2028">
            <v>9372879.3600000013</v>
          </cell>
          <cell r="BX2028">
            <v>1707264</v>
          </cell>
        </row>
        <row r="2029">
          <cell r="BP2029">
            <v>3911737.9325647997</v>
          </cell>
          <cell r="BX2029">
            <v>2314637.8299199999</v>
          </cell>
        </row>
        <row r="2030">
          <cell r="BP2030">
            <v>9905957.004143199</v>
          </cell>
          <cell r="BX2030">
            <v>4739692.3464799998</v>
          </cell>
        </row>
        <row r="2031">
          <cell r="BP2031">
            <v>2920360.3760187998</v>
          </cell>
          <cell r="BX2031">
            <v>1397301.6153200001</v>
          </cell>
        </row>
        <row r="2032">
          <cell r="BP2032">
            <v>7105701.8066736013</v>
          </cell>
          <cell r="BX2032">
            <v>2973096.9902400002</v>
          </cell>
        </row>
        <row r="2033">
          <cell r="BP2033">
            <v>3856353.1073496002</v>
          </cell>
          <cell r="BX2033">
            <v>1760891.82984</v>
          </cell>
        </row>
        <row r="2034">
          <cell r="BP2034">
            <v>2633912.5880495994</v>
          </cell>
          <cell r="BX2034">
            <v>1260245.2574399998</v>
          </cell>
        </row>
        <row r="2035">
          <cell r="BP2035">
            <v>6478706.1591251995</v>
          </cell>
          <cell r="BX2035">
            <v>3427886.8566799997</v>
          </cell>
        </row>
        <row r="2036">
          <cell r="BP2036">
            <v>9840748.3759727981</v>
          </cell>
          <cell r="BX2036">
            <v>4493492.409119999</v>
          </cell>
        </row>
        <row r="2037">
          <cell r="BP2037">
            <v>1893620.860352</v>
          </cell>
          <cell r="BX2037">
            <v>1057888.7487999999</v>
          </cell>
        </row>
        <row r="2038">
          <cell r="BP2038">
            <v>5073942.9393795999</v>
          </cell>
          <cell r="BX2038">
            <v>2549720.0700400001</v>
          </cell>
        </row>
        <row r="2039">
          <cell r="BP2039">
            <v>3868991.8267364004</v>
          </cell>
          <cell r="BX2039">
            <v>1944216.9983600001</v>
          </cell>
        </row>
        <row r="2040">
          <cell r="BP2040">
            <v>7217084.4901583996</v>
          </cell>
          <cell r="BX2040">
            <v>1682304.07696</v>
          </cell>
        </row>
        <row r="2041">
          <cell r="BP2041">
            <v>4851756.4486248</v>
          </cell>
          <cell r="BX2041">
            <v>1130945.5591199999</v>
          </cell>
        </row>
        <row r="2042">
          <cell r="BP2042">
            <v>5848403.4970451994</v>
          </cell>
          <cell r="BX2042">
            <v>3094393.3846799997</v>
          </cell>
        </row>
        <row r="2043">
          <cell r="BP2043">
            <v>7390570.8934511989</v>
          </cell>
          <cell r="BX2043">
            <v>3910354.9700799999</v>
          </cell>
        </row>
        <row r="2044">
          <cell r="BP2044">
            <v>5415005.1072987989</v>
          </cell>
          <cell r="BX2044">
            <v>2721108.0941199996</v>
          </cell>
        </row>
        <row r="2045">
          <cell r="BP2045">
            <v>9747503.4389720019</v>
          </cell>
          <cell r="BX2045">
            <v>1953407.5028000001</v>
          </cell>
        </row>
        <row r="2046">
          <cell r="BP2046">
            <v>12265059.407515202</v>
          </cell>
          <cell r="BX2046">
            <v>2858988.2068800004</v>
          </cell>
        </row>
        <row r="2047">
          <cell r="BP2047">
            <v>5270466.24</v>
          </cell>
          <cell r="BX2047">
            <v>2205216</v>
          </cell>
        </row>
        <row r="2048">
          <cell r="BP2048">
            <v>12331842.893162001</v>
          </cell>
          <cell r="BX2048">
            <v>2746512.8938000002</v>
          </cell>
        </row>
        <row r="2049">
          <cell r="BP2049">
            <v>2147633.0438316003</v>
          </cell>
          <cell r="BX2049">
            <v>1079212.5848400001</v>
          </cell>
        </row>
        <row r="2050">
          <cell r="BP2050">
            <v>1961195.4048960002</v>
          </cell>
          <cell r="BX2050">
            <v>1037669.5264000001</v>
          </cell>
        </row>
        <row r="2051">
          <cell r="BP2051">
            <v>7990469.7600000007</v>
          </cell>
          <cell r="BX2051">
            <v>3209024</v>
          </cell>
        </row>
        <row r="2052">
          <cell r="BP2052">
            <v>5277554.5661696</v>
          </cell>
          <cell r="BX2052">
            <v>2948354.50624</v>
          </cell>
        </row>
        <row r="2053">
          <cell r="BP2053">
            <v>725013.86320480006</v>
          </cell>
          <cell r="BX2053">
            <v>429002.28592000005</v>
          </cell>
        </row>
        <row r="2054">
          <cell r="BP2054">
            <v>13924231.776000002</v>
          </cell>
          <cell r="BX2054">
            <v>5826038.4000000004</v>
          </cell>
        </row>
        <row r="2055">
          <cell r="BP2055">
            <v>2221359.1423451998</v>
          </cell>
          <cell r="BX2055">
            <v>1014319.24308</v>
          </cell>
        </row>
        <row r="2056">
          <cell r="BP2056">
            <v>2346879.2963616</v>
          </cell>
          <cell r="BX2056">
            <v>1241735.0774400001</v>
          </cell>
        </row>
        <row r="2057">
          <cell r="BP2057">
            <v>6855726.3020064002</v>
          </cell>
          <cell r="BX2057">
            <v>3627368.4137600004</v>
          </cell>
        </row>
        <row r="2058">
          <cell r="BP2058">
            <v>5900127.5193536002</v>
          </cell>
          <cell r="BX2058">
            <v>2468672.6022399999</v>
          </cell>
        </row>
        <row r="2059">
          <cell r="BP2059">
            <v>13509645.2783344</v>
          </cell>
          <cell r="BX2059">
            <v>7993872.9457599996</v>
          </cell>
        </row>
        <row r="2060">
          <cell r="BP2060">
            <v>21162099.514243998</v>
          </cell>
          <cell r="BX2060">
            <v>4000396.8835999998</v>
          </cell>
        </row>
        <row r="2061">
          <cell r="BP2061">
            <v>4094295.7101227995</v>
          </cell>
          <cell r="BX2061">
            <v>2166294.0265199998</v>
          </cell>
        </row>
        <row r="2062">
          <cell r="BP2062">
            <v>802200.61598039989</v>
          </cell>
          <cell r="BX2062">
            <v>424444.77035999997</v>
          </cell>
        </row>
        <row r="2063">
          <cell r="BP2063">
            <v>2049010.5760695999</v>
          </cell>
          <cell r="BX2063">
            <v>980387.83544000005</v>
          </cell>
        </row>
        <row r="2064">
          <cell r="BP2064">
            <v>3371564.8964711996</v>
          </cell>
          <cell r="BX2064">
            <v>785912.56327999989</v>
          </cell>
        </row>
        <row r="2065">
          <cell r="BP2065">
            <v>4014106.0242191991</v>
          </cell>
          <cell r="BX2065">
            <v>2123865.6212799996</v>
          </cell>
        </row>
        <row r="2066">
          <cell r="BP2066">
            <v>3201912.8944036001</v>
          </cell>
          <cell r="BX2066">
            <v>1894623.0144400001</v>
          </cell>
        </row>
        <row r="2067">
          <cell r="BP2067">
            <v>1574252.8390732</v>
          </cell>
          <cell r="BX2067">
            <v>791081.82868000004</v>
          </cell>
        </row>
        <row r="2068">
          <cell r="BP2068">
            <v>5561209.7423999999</v>
          </cell>
          <cell r="BX2068">
            <v>2794577.76</v>
          </cell>
        </row>
        <row r="2069">
          <cell r="BP2069">
            <v>7335648.7220588</v>
          </cell>
          <cell r="BX2069">
            <v>3509879.7713200003</v>
          </cell>
        </row>
        <row r="2070">
          <cell r="BP2070">
            <v>5700644.5568436002</v>
          </cell>
          <cell r="BX2070">
            <v>3016214.0512400004</v>
          </cell>
        </row>
        <row r="2071">
          <cell r="BP2071">
            <v>5080925.7677983996</v>
          </cell>
          <cell r="BX2071">
            <v>3006464.9513599998</v>
          </cell>
        </row>
        <row r="2072">
          <cell r="BP2072">
            <v>1468571.8709843999</v>
          </cell>
          <cell r="BX2072">
            <v>777022.15396000003</v>
          </cell>
        </row>
        <row r="2073">
          <cell r="BP2073">
            <v>6174791.5008779997</v>
          </cell>
          <cell r="BX2073">
            <v>3267085.4501999998</v>
          </cell>
        </row>
        <row r="2074">
          <cell r="BP2074">
            <v>4569529.9893567991</v>
          </cell>
          <cell r="BX2074">
            <v>2552810.0499199997</v>
          </cell>
        </row>
        <row r="2075">
          <cell r="BP2075">
            <v>6116229.5426232005</v>
          </cell>
          <cell r="BX2075">
            <v>3619070.7352800001</v>
          </cell>
        </row>
        <row r="2076">
          <cell r="BP2076">
            <v>2030687.2617460007</v>
          </cell>
          <cell r="BX2076">
            <v>1134462.1574000004</v>
          </cell>
        </row>
        <row r="2077">
          <cell r="BP2077">
            <v>4257567.3095592</v>
          </cell>
          <cell r="BX2077">
            <v>2139481.0600800002</v>
          </cell>
        </row>
        <row r="2078">
          <cell r="BP2078">
            <v>4712133.3576407982</v>
          </cell>
          <cell r="BX2078">
            <v>2493192.2527199993</v>
          </cell>
        </row>
        <row r="2079">
          <cell r="BP2079">
            <v>7631612.351999999</v>
          </cell>
          <cell r="BX2079">
            <v>3933820.8</v>
          </cell>
        </row>
        <row r="2080">
          <cell r="BP2080">
            <v>2463437.1291815997</v>
          </cell>
          <cell r="BX2080">
            <v>1178678.0522399999</v>
          </cell>
        </row>
        <row r="2081">
          <cell r="BP2081">
            <v>5523449.0917840004</v>
          </cell>
          <cell r="BX2081">
            <v>3085725.7496000002</v>
          </cell>
        </row>
        <row r="2082">
          <cell r="BP2082">
            <v>9060374.7569660004</v>
          </cell>
          <cell r="BX2082">
            <v>5061661.8754000003</v>
          </cell>
        </row>
        <row r="2083">
          <cell r="BP2083">
            <v>3629336.2541644005</v>
          </cell>
          <cell r="BX2083">
            <v>1518550.7339600001</v>
          </cell>
        </row>
        <row r="2084">
          <cell r="BP2084">
            <v>5591418.8194332002</v>
          </cell>
          <cell r="BX2084">
            <v>2553159.2782800002</v>
          </cell>
        </row>
        <row r="2085">
          <cell r="BP2085">
            <v>1392824.4086483999</v>
          </cell>
          <cell r="BX2085">
            <v>736944.13156000001</v>
          </cell>
        </row>
        <row r="2086">
          <cell r="BP2086">
            <v>2980797.4319084003</v>
          </cell>
          <cell r="BX2086">
            <v>1665249.9619600002</v>
          </cell>
        </row>
        <row r="2087">
          <cell r="BP2087">
            <v>2217539.2166044</v>
          </cell>
          <cell r="BX2087">
            <v>1238848.7243599999</v>
          </cell>
        </row>
        <row r="2088">
          <cell r="BP2088">
            <v>6190539.2639999995</v>
          </cell>
          <cell r="BX2088">
            <v>2390169.6000000001</v>
          </cell>
        </row>
        <row r="2089">
          <cell r="BP2089">
            <v>8025225.8676407998</v>
          </cell>
          <cell r="BX2089">
            <v>4246151.2527200002</v>
          </cell>
        </row>
        <row r="2090">
          <cell r="BP2090">
            <v>4244790.9783707997</v>
          </cell>
          <cell r="BX2090">
            <v>2031000.4681199999</v>
          </cell>
        </row>
        <row r="2091">
          <cell r="BP2091">
            <v>8617894.5575007983</v>
          </cell>
          <cell r="BX2091">
            <v>4123394.5251199999</v>
          </cell>
        </row>
        <row r="2092">
          <cell r="BP2092">
            <v>6358979.0742451996</v>
          </cell>
          <cell r="BX2092">
            <v>3195466.8714799997</v>
          </cell>
        </row>
        <row r="2093">
          <cell r="BP2093">
            <v>9487479.4560000002</v>
          </cell>
          <cell r="BX2093">
            <v>4332182.4000000004</v>
          </cell>
        </row>
        <row r="2094">
          <cell r="BP2094">
            <v>3282323.4776435997</v>
          </cell>
          <cell r="BX2094">
            <v>1833700.2668399999</v>
          </cell>
        </row>
        <row r="2095">
          <cell r="BP2095">
            <v>6222883.6528715994</v>
          </cell>
          <cell r="BX2095">
            <v>2977456.29324</v>
          </cell>
        </row>
        <row r="2096">
          <cell r="BP2096">
            <v>5668214.5858312007</v>
          </cell>
          <cell r="BX2096">
            <v>3166600.3272800003</v>
          </cell>
        </row>
        <row r="2097">
          <cell r="BP2097">
            <v>1902901.6111820003</v>
          </cell>
          <cell r="BX2097">
            <v>1063073.5258000002</v>
          </cell>
        </row>
        <row r="2098">
          <cell r="BP2098">
            <v>6330506.7386860009</v>
          </cell>
          <cell r="BX2098">
            <v>3536595.9434000002</v>
          </cell>
        </row>
        <row r="2099">
          <cell r="BP2099">
            <v>5795730.5547804004</v>
          </cell>
          <cell r="BX2099">
            <v>3237838.2987600002</v>
          </cell>
        </row>
        <row r="2100">
          <cell r="BP2100">
            <v>20666430.719999999</v>
          </cell>
          <cell r="BX2100">
            <v>7682688</v>
          </cell>
        </row>
        <row r="2101">
          <cell r="BP2101">
            <v>4955559.9378012</v>
          </cell>
          <cell r="BX2101">
            <v>2621989.3850799999</v>
          </cell>
        </row>
        <row r="2102">
          <cell r="BP2102">
            <v>4524925.5097695999</v>
          </cell>
          <cell r="BX2102">
            <v>2527891.3462399999</v>
          </cell>
        </row>
        <row r="2103">
          <cell r="BP2103">
            <v>17335039.416650802</v>
          </cell>
          <cell r="BX2103">
            <v>3473955.7949200002</v>
          </cell>
        </row>
        <row r="2104">
          <cell r="BP2104">
            <v>3885827.2650287999</v>
          </cell>
          <cell r="BX2104">
            <v>2055993.26192</v>
          </cell>
        </row>
        <row r="2105">
          <cell r="BP2105">
            <v>1928455.3658916</v>
          </cell>
          <cell r="BX2105">
            <v>1020346.75444</v>
          </cell>
        </row>
        <row r="2106">
          <cell r="BP2106">
            <v>3713380.9196535996</v>
          </cell>
          <cell r="BX2106">
            <v>1866020.5626399999</v>
          </cell>
        </row>
        <row r="2107">
          <cell r="BP2107">
            <v>19146123.972440399</v>
          </cell>
          <cell r="BX2107">
            <v>3619305.09876</v>
          </cell>
        </row>
        <row r="2108">
          <cell r="BP2108">
            <v>9170000.6605584007</v>
          </cell>
          <cell r="BX2108">
            <v>5122905.3969600005</v>
          </cell>
        </row>
        <row r="2109">
          <cell r="BP2109">
            <v>1858256.5086904</v>
          </cell>
          <cell r="BX2109">
            <v>1038132.1277600001</v>
          </cell>
        </row>
        <row r="2110">
          <cell r="BP2110">
            <v>31947177.600000001</v>
          </cell>
          <cell r="BX2110">
            <v>6402240</v>
          </cell>
        </row>
        <row r="2111">
          <cell r="BP2111">
            <v>6732831.8666699994</v>
          </cell>
          <cell r="BX2111">
            <v>3562344.9029999999</v>
          </cell>
        </row>
        <row r="2112">
          <cell r="BP2112">
            <v>3533112.1418788</v>
          </cell>
          <cell r="BX2112">
            <v>2090598.9005200001</v>
          </cell>
        </row>
        <row r="2113">
          <cell r="BP2113">
            <v>5243847.1849607993</v>
          </cell>
          <cell r="BX2113">
            <v>2635099.0879199998</v>
          </cell>
        </row>
        <row r="2114">
          <cell r="BP2114">
            <v>5893161.0287003992</v>
          </cell>
          <cell r="BX2114">
            <v>3118074.6183599997</v>
          </cell>
        </row>
        <row r="2115">
          <cell r="BP2115">
            <v>5717908.1301159998</v>
          </cell>
          <cell r="BX2115">
            <v>2873320.6683999998</v>
          </cell>
        </row>
        <row r="2116">
          <cell r="BP2116">
            <v>7081343.8031700002</v>
          </cell>
          <cell r="BX2116">
            <v>3746742.7530000005</v>
          </cell>
        </row>
        <row r="2117">
          <cell r="BP2117">
            <v>2064662.6177996001</v>
          </cell>
          <cell r="BX2117">
            <v>1153442.80324</v>
          </cell>
        </row>
        <row r="2118">
          <cell r="BP2118">
            <v>3941644.3915211991</v>
          </cell>
          <cell r="BX2118">
            <v>2085526.1330799996</v>
          </cell>
        </row>
        <row r="2119">
          <cell r="BP2119">
            <v>1804893.4010016001</v>
          </cell>
          <cell r="BX2119">
            <v>954970.05344000005</v>
          </cell>
        </row>
        <row r="2120">
          <cell r="BP2120">
            <v>4219539.4437715998</v>
          </cell>
          <cell r="BX2120">
            <v>2496768.9016399998</v>
          </cell>
        </row>
        <row r="2121">
          <cell r="BP2121">
            <v>3998283.7750856001</v>
          </cell>
          <cell r="BX2121">
            <v>2233678.0866399999</v>
          </cell>
        </row>
        <row r="2122">
          <cell r="BP2122">
            <v>7523129.8530024001</v>
          </cell>
          <cell r="BX2122">
            <v>3435219.1109600002</v>
          </cell>
        </row>
        <row r="2123">
          <cell r="BP2123">
            <v>5250903.84</v>
          </cell>
          <cell r="BX2123">
            <v>2027376</v>
          </cell>
        </row>
        <row r="2124">
          <cell r="BP2124">
            <v>3937759.3437363999</v>
          </cell>
          <cell r="BX2124">
            <v>2199865.55516</v>
          </cell>
        </row>
        <row r="2125">
          <cell r="BP2125">
            <v>6961102.0612847991</v>
          </cell>
          <cell r="BX2125">
            <v>3888883.8331199996</v>
          </cell>
        </row>
        <row r="2126">
          <cell r="BP2126">
            <v>4288856.0854412001</v>
          </cell>
          <cell r="BX2126">
            <v>2396008.9862799998</v>
          </cell>
        </row>
        <row r="2127">
          <cell r="BP2127">
            <v>3856384.2030687998</v>
          </cell>
          <cell r="BX2127">
            <v>2154404.5827199998</v>
          </cell>
        </row>
        <row r="2128">
          <cell r="BP2128">
            <v>1095888.4367287999</v>
          </cell>
          <cell r="BX2128">
            <v>524348.53431999998</v>
          </cell>
        </row>
        <row r="2129">
          <cell r="BP2129">
            <v>2516357.7643308002</v>
          </cell>
          <cell r="BX2129">
            <v>1405786.46052</v>
          </cell>
        </row>
        <row r="2130">
          <cell r="BP2130">
            <v>1975641.5461899997</v>
          </cell>
          <cell r="BX2130">
            <v>1103710.3609999998</v>
          </cell>
        </row>
        <row r="2131">
          <cell r="BP2131">
            <v>6629376.9625668004</v>
          </cell>
          <cell r="BX2131">
            <v>3331345.20732</v>
          </cell>
        </row>
        <row r="2132">
          <cell r="BP2132">
            <v>7530188.8544427995</v>
          </cell>
          <cell r="BX2132">
            <v>3784014.4997199997</v>
          </cell>
        </row>
        <row r="2133">
          <cell r="BP2133">
            <v>6501671.0015139999</v>
          </cell>
          <cell r="BX2133">
            <v>3632218.4365999997</v>
          </cell>
        </row>
        <row r="2134">
          <cell r="BP2134">
            <v>2688810.5885160002</v>
          </cell>
          <cell r="BX2134">
            <v>1502128.8204000001</v>
          </cell>
        </row>
        <row r="2135">
          <cell r="BP2135">
            <v>8479276.4361083992</v>
          </cell>
          <cell r="BX2135">
            <v>4737025.9419599995</v>
          </cell>
        </row>
        <row r="2136">
          <cell r="BP2136">
            <v>4475587.7455692003</v>
          </cell>
          <cell r="BX2136">
            <v>2500328.3494799999</v>
          </cell>
        </row>
        <row r="2137">
          <cell r="BP2137">
            <v>3397933.5400452004</v>
          </cell>
          <cell r="BX2137">
            <v>1898286.8938800001</v>
          </cell>
        </row>
        <row r="2138">
          <cell r="BP2138">
            <v>11485267.4558232</v>
          </cell>
          <cell r="BX2138">
            <v>2502236.91848</v>
          </cell>
        </row>
        <row r="2139">
          <cell r="BP2139">
            <v>8848749.311999999</v>
          </cell>
          <cell r="BX2139">
            <v>4040524.8</v>
          </cell>
        </row>
        <row r="2140">
          <cell r="BP2140">
            <v>5690061.0500603998</v>
          </cell>
          <cell r="BX2140">
            <v>1267274.1759599999</v>
          </cell>
        </row>
        <row r="2141">
          <cell r="BP2141">
            <v>3880411.1389368009</v>
          </cell>
          <cell r="BX2141">
            <v>2167827.4519200004</v>
          </cell>
        </row>
        <row r="2142">
          <cell r="BP2142">
            <v>4788452.091555601</v>
          </cell>
          <cell r="BX2142">
            <v>2406257.3324400005</v>
          </cell>
        </row>
        <row r="2143">
          <cell r="BP2143">
            <v>4657090.0792832002</v>
          </cell>
          <cell r="BX2143">
            <v>2033663.7900799999</v>
          </cell>
        </row>
        <row r="2144">
          <cell r="BP2144">
            <v>3344295.2404679996</v>
          </cell>
          <cell r="BX2144">
            <v>1769468.3811999999</v>
          </cell>
        </row>
        <row r="2145">
          <cell r="BP2145">
            <v>5768646.8382036006</v>
          </cell>
          <cell r="BX2145">
            <v>3222707.7308400003</v>
          </cell>
        </row>
        <row r="2146">
          <cell r="BP2146">
            <v>2216658.1509071998</v>
          </cell>
          <cell r="BX2146">
            <v>1172835.0004799999</v>
          </cell>
        </row>
        <row r="2147">
          <cell r="BP2147">
            <v>3587248.5252551995</v>
          </cell>
          <cell r="BX2147">
            <v>1058185.4056799999</v>
          </cell>
        </row>
        <row r="2148">
          <cell r="BP2148">
            <v>4644671.7217367999</v>
          </cell>
          <cell r="BX2148">
            <v>2334005.8903199998</v>
          </cell>
        </row>
        <row r="2149">
          <cell r="BP2149">
            <v>2420555.3219484002</v>
          </cell>
          <cell r="BX2149">
            <v>1280717.1015600001</v>
          </cell>
        </row>
        <row r="2150">
          <cell r="BP2150">
            <v>3130064.3045412004</v>
          </cell>
          <cell r="BX2150">
            <v>1748639.2762800001</v>
          </cell>
        </row>
        <row r="2151">
          <cell r="BP2151">
            <v>6376333.477815601</v>
          </cell>
          <cell r="BX2151">
            <v>3562197.4736400004</v>
          </cell>
        </row>
        <row r="2152">
          <cell r="BP2152">
            <v>6494770.0242516007</v>
          </cell>
          <cell r="BX2152">
            <v>3628363.1420400003</v>
          </cell>
        </row>
        <row r="2153">
          <cell r="BP2153">
            <v>4199050.9579772009</v>
          </cell>
          <cell r="BX2153">
            <v>2110075.8582800003</v>
          </cell>
        </row>
        <row r="2154">
          <cell r="BP2154">
            <v>8777060.5114763994</v>
          </cell>
          <cell r="BX2154">
            <v>4199550.4839599999</v>
          </cell>
        </row>
        <row r="2155">
          <cell r="BP2155">
            <v>6387501.6380447997</v>
          </cell>
          <cell r="BX2155">
            <v>3379630.4963199999</v>
          </cell>
        </row>
        <row r="2156">
          <cell r="BP2156">
            <v>4233098.4721168</v>
          </cell>
          <cell r="BX2156">
            <v>2025405.9675199999</v>
          </cell>
        </row>
        <row r="2157">
          <cell r="BP2157">
            <v>8141275.3020404</v>
          </cell>
          <cell r="BX2157">
            <v>4548198.4927599998</v>
          </cell>
        </row>
        <row r="2158">
          <cell r="BP2158">
            <v>4786162.5476807998</v>
          </cell>
          <cell r="BX2158">
            <v>2673833.82552</v>
          </cell>
        </row>
        <row r="2159">
          <cell r="BP2159">
            <v>6602161.9390115989</v>
          </cell>
          <cell r="BX2159">
            <v>2883040.1480399994</v>
          </cell>
        </row>
        <row r="2160">
          <cell r="BP2160">
            <v>24531249.599999998</v>
          </cell>
          <cell r="BX2160">
            <v>11737440</v>
          </cell>
        </row>
        <row r="2161">
          <cell r="BP2161">
            <v>21117565.250334803</v>
          </cell>
          <cell r="BX2161">
            <v>9221644.2141200006</v>
          </cell>
        </row>
        <row r="2162">
          <cell r="BP2162">
            <v>4082944.8789688004</v>
          </cell>
          <cell r="BX2162">
            <v>2280974.7927200003</v>
          </cell>
        </row>
        <row r="2163">
          <cell r="BP2163">
            <v>10394340.888573198</v>
          </cell>
          <cell r="BX2163">
            <v>5223286.8786799992</v>
          </cell>
        </row>
        <row r="2164">
          <cell r="BP2164">
            <v>2553074.3263844</v>
          </cell>
          <cell r="BX2164">
            <v>1426298.50636</v>
          </cell>
        </row>
        <row r="2165">
          <cell r="BP2165">
            <v>5841762.4776004003</v>
          </cell>
          <cell r="BX2165">
            <v>3263554.45676</v>
          </cell>
        </row>
        <row r="2166">
          <cell r="BP2166">
            <v>5921525.6180184009</v>
          </cell>
          <cell r="BX2166">
            <v>2378122.7381600002</v>
          </cell>
        </row>
        <row r="2167">
          <cell r="BP2167">
            <v>6140333.8216011999</v>
          </cell>
          <cell r="BX2167">
            <v>3430354.0902800001</v>
          </cell>
        </row>
        <row r="2168">
          <cell r="BP2168">
            <v>13857838.842900001</v>
          </cell>
          <cell r="BX2168">
            <v>6051458.0099999998</v>
          </cell>
        </row>
        <row r="2169">
          <cell r="BP2169">
            <v>3607678.5172999995</v>
          </cell>
          <cell r="BX2169">
            <v>1726161.97</v>
          </cell>
        </row>
        <row r="2170">
          <cell r="BP2170">
            <v>16371296.3315512</v>
          </cell>
          <cell r="BX2170">
            <v>3216364.7016799999</v>
          </cell>
        </row>
        <row r="2171">
          <cell r="BP2171">
            <v>12406687.488</v>
          </cell>
          <cell r="BX2171">
            <v>2219443.2000000002</v>
          </cell>
        </row>
        <row r="2172">
          <cell r="BP2172">
            <v>23869999.849488001</v>
          </cell>
          <cell r="BX2172">
            <v>4983298.5071999999</v>
          </cell>
        </row>
        <row r="2173">
          <cell r="BP2173">
            <v>7450862.5493328013</v>
          </cell>
          <cell r="BX2173">
            <v>4162493.0443200008</v>
          </cell>
        </row>
        <row r="2174">
          <cell r="BP2174">
            <v>2746693.1982671996</v>
          </cell>
          <cell r="BX2174">
            <v>1453276.82448</v>
          </cell>
        </row>
        <row r="2175">
          <cell r="BP2175">
            <v>5912895.4559999993</v>
          </cell>
          <cell r="BX2175">
            <v>2198102.4</v>
          </cell>
        </row>
        <row r="2176">
          <cell r="BP2176">
            <v>7800528.8943764009</v>
          </cell>
          <cell r="BX2176">
            <v>4357837.3711600006</v>
          </cell>
        </row>
        <row r="2177">
          <cell r="BP2177">
            <v>9687162.3966259994</v>
          </cell>
          <cell r="BX2177">
            <v>4635005.9314000001</v>
          </cell>
        </row>
        <row r="2178">
          <cell r="BP2178">
            <v>2989003.6439171997</v>
          </cell>
          <cell r="BX2178">
            <v>1581483.4094799999</v>
          </cell>
        </row>
        <row r="2179">
          <cell r="BP2179">
            <v>1542782.0749744</v>
          </cell>
          <cell r="BX2179">
            <v>861889.42735999997</v>
          </cell>
        </row>
        <row r="2180">
          <cell r="BP2180">
            <v>10854206.947256399</v>
          </cell>
          <cell r="BX2180">
            <v>5742966.6387599995</v>
          </cell>
        </row>
        <row r="2181">
          <cell r="BP2181">
            <v>3189828.8469111999</v>
          </cell>
          <cell r="BX2181">
            <v>1887472.6904799999</v>
          </cell>
        </row>
        <row r="2182">
          <cell r="BP2182">
            <v>6240873.2109152004</v>
          </cell>
          <cell r="BX2182">
            <v>3486521.3468800001</v>
          </cell>
        </row>
        <row r="2183">
          <cell r="BP2183">
            <v>1664847.3062156001</v>
          </cell>
          <cell r="BX2183">
            <v>985116.74924000015</v>
          </cell>
        </row>
        <row r="2184">
          <cell r="BP2184">
            <v>7832404.914437999</v>
          </cell>
          <cell r="BX2184">
            <v>3576440.6001999998</v>
          </cell>
        </row>
        <row r="2185">
          <cell r="BP2185">
            <v>3674854.7329467996</v>
          </cell>
          <cell r="BX2185">
            <v>2052991.4709199998</v>
          </cell>
        </row>
        <row r="2186">
          <cell r="BP2186">
            <v>6497716.8440183997</v>
          </cell>
          <cell r="BX2186">
            <v>3108955.4277599999</v>
          </cell>
        </row>
        <row r="2187">
          <cell r="BP2187">
            <v>1922217.7397332001</v>
          </cell>
          <cell r="BX2187">
            <v>965938.56268000009</v>
          </cell>
        </row>
        <row r="2188">
          <cell r="BP2188">
            <v>2033590.1128452006</v>
          </cell>
          <cell r="BX2188">
            <v>1075973.6046800003</v>
          </cell>
        </row>
        <row r="2189">
          <cell r="BP2189">
            <v>10841591.626673603</v>
          </cell>
          <cell r="BX2189">
            <v>2172663.6526400005</v>
          </cell>
        </row>
        <row r="2190">
          <cell r="BP2190">
            <v>4669372.3518832</v>
          </cell>
          <cell r="BX2190">
            <v>2608587.9060800001</v>
          </cell>
        </row>
        <row r="2191">
          <cell r="BP2191">
            <v>7431998.9454308003</v>
          </cell>
          <cell r="BX2191">
            <v>3109622.98972</v>
          </cell>
        </row>
        <row r="2192">
          <cell r="BP2192">
            <v>3170048.1265752004</v>
          </cell>
          <cell r="BX2192">
            <v>1447510.5600800002</v>
          </cell>
        </row>
        <row r="2193">
          <cell r="BP2193">
            <v>7723176.8566108001</v>
          </cell>
          <cell r="BX2193">
            <v>3231454.7517200001</v>
          </cell>
        </row>
        <row r="2194">
          <cell r="BP2194">
            <v>3544550.3345615999</v>
          </cell>
          <cell r="BX2194">
            <v>1875423.45744</v>
          </cell>
        </row>
        <row r="2195">
          <cell r="BP2195">
            <v>1164346.7630808</v>
          </cell>
          <cell r="BX2195">
            <v>585098.87592000002</v>
          </cell>
        </row>
        <row r="2196">
          <cell r="BP2196">
            <v>4269092.6268484006</v>
          </cell>
          <cell r="BX2196">
            <v>2384967.94796</v>
          </cell>
        </row>
        <row r="2197">
          <cell r="BP2197">
            <v>8797044.2703571972</v>
          </cell>
          <cell r="BX2197">
            <v>4209112.0910799988</v>
          </cell>
        </row>
        <row r="2198">
          <cell r="BP2198">
            <v>3859146.6843643999</v>
          </cell>
          <cell r="BX2198">
            <v>1846481.66716</v>
          </cell>
        </row>
        <row r="2199">
          <cell r="BP2199">
            <v>4021875.8867196003</v>
          </cell>
          <cell r="BX2199">
            <v>2127976.6596400002</v>
          </cell>
        </row>
        <row r="2200">
          <cell r="BP2200">
            <v>6401060.570751599</v>
          </cell>
          <cell r="BX2200">
            <v>3576011.4920399995</v>
          </cell>
        </row>
        <row r="2201">
          <cell r="BP2201">
            <v>18482646.435068399</v>
          </cell>
          <cell r="BX2201">
            <v>3779682.2975600003</v>
          </cell>
        </row>
        <row r="2202">
          <cell r="BP2202">
            <v>4211510.6574944006</v>
          </cell>
          <cell r="BX2202">
            <v>1839087.6233600001</v>
          </cell>
        </row>
        <row r="2203">
          <cell r="BP2203">
            <v>6591145.5999999996</v>
          </cell>
          <cell r="BX2203">
            <v>2450240</v>
          </cell>
        </row>
        <row r="2204">
          <cell r="BP2204">
            <v>7005199.5951079996</v>
          </cell>
          <cell r="BX2204">
            <v>3351770.1412</v>
          </cell>
        </row>
        <row r="2205">
          <cell r="BP2205">
            <v>4284406.0542035997</v>
          </cell>
          <cell r="BX2205">
            <v>1956349.7964399999</v>
          </cell>
        </row>
        <row r="2206">
          <cell r="BP2206">
            <v>11476015.200000001</v>
          </cell>
          <cell r="BX2206">
            <v>4801680</v>
          </cell>
        </row>
        <row r="2207">
          <cell r="BP2207">
            <v>5164007.7285576006</v>
          </cell>
          <cell r="BX2207">
            <v>1850898.8274400001</v>
          </cell>
        </row>
        <row r="2208">
          <cell r="BP2208">
            <v>1212667.8780476002</v>
          </cell>
          <cell r="BX2208">
            <v>609380.84324000007</v>
          </cell>
        </row>
        <row r="2209">
          <cell r="BP2209">
            <v>4998947.1729340004</v>
          </cell>
          <cell r="BX2209">
            <v>2391840.7526000002</v>
          </cell>
        </row>
        <row r="2210">
          <cell r="BP2210">
            <v>3072266.0048807994</v>
          </cell>
          <cell r="BX2210">
            <v>1625537.5687199999</v>
          </cell>
        </row>
        <row r="2211">
          <cell r="BP2211">
            <v>4421494.8095915997</v>
          </cell>
          <cell r="BX2211">
            <v>2018947.4016400001</v>
          </cell>
        </row>
        <row r="2212">
          <cell r="BP2212">
            <v>2690106.8373035998</v>
          </cell>
          <cell r="BX2212">
            <v>1228359.2864399999</v>
          </cell>
        </row>
        <row r="2213">
          <cell r="BP2213">
            <v>6281457.2355391998</v>
          </cell>
          <cell r="BX2213">
            <v>3005481.9308799999</v>
          </cell>
        </row>
        <row r="2214">
          <cell r="BP2214">
            <v>6081430.3878223998</v>
          </cell>
          <cell r="BX2214">
            <v>3055995.16976</v>
          </cell>
        </row>
        <row r="2215">
          <cell r="BP2215">
            <v>1284168.2698363999</v>
          </cell>
          <cell r="BX2215">
            <v>645310.68836000003</v>
          </cell>
        </row>
        <row r="2216">
          <cell r="BP2216">
            <v>2944447.7064495995</v>
          </cell>
          <cell r="BX2216">
            <v>1479621.9630399998</v>
          </cell>
        </row>
        <row r="2217">
          <cell r="BP2217">
            <v>5877947.5245035999</v>
          </cell>
          <cell r="BX2217">
            <v>3110025.14524</v>
          </cell>
        </row>
        <row r="2218">
          <cell r="BP2218">
            <v>5585569.7000687998</v>
          </cell>
          <cell r="BX2218">
            <v>2550488.4475199999</v>
          </cell>
        </row>
        <row r="2219">
          <cell r="BP2219">
            <v>5100451.2</v>
          </cell>
          <cell r="BX2219">
            <v>2134080</v>
          </cell>
        </row>
        <row r="2220">
          <cell r="BP2220">
            <v>8172695.4479351994</v>
          </cell>
          <cell r="BX2220">
            <v>4324177.4856799999</v>
          </cell>
        </row>
        <row r="2221">
          <cell r="BP2221">
            <v>1958438.3113619999</v>
          </cell>
          <cell r="BX2221">
            <v>819430.25579999993</v>
          </cell>
        </row>
        <row r="2222">
          <cell r="BP2222">
            <v>7104220.4839476002</v>
          </cell>
          <cell r="BX2222">
            <v>3243936.2940400001</v>
          </cell>
        </row>
        <row r="2223">
          <cell r="BP2223">
            <v>3917888.503672</v>
          </cell>
          <cell r="BX2223">
            <v>1968788.1928000001</v>
          </cell>
        </row>
        <row r="2224">
          <cell r="BP2224">
            <v>6278845.5040739998</v>
          </cell>
          <cell r="BX2224">
            <v>3004232.2986000003</v>
          </cell>
        </row>
        <row r="2225">
          <cell r="BP2225">
            <v>2589674.0732460003</v>
          </cell>
          <cell r="BX2225">
            <v>1301343.7554000001</v>
          </cell>
        </row>
        <row r="2226">
          <cell r="BP2226">
            <v>9435910.8328524008</v>
          </cell>
          <cell r="BX2226">
            <v>1890964.09476</v>
          </cell>
        </row>
        <row r="2227">
          <cell r="BP2227">
            <v>3470337.7905923994</v>
          </cell>
          <cell r="BX2227">
            <v>1836157.5611599998</v>
          </cell>
        </row>
        <row r="2228">
          <cell r="BP2228">
            <v>9147976.3488203976</v>
          </cell>
          <cell r="BX2228">
            <v>4840199.1263599992</v>
          </cell>
        </row>
        <row r="2229">
          <cell r="BP2229">
            <v>3078331.4111783998</v>
          </cell>
          <cell r="BX2229">
            <v>1405630.7813599999</v>
          </cell>
        </row>
        <row r="2230">
          <cell r="BP2230">
            <v>3780594.9953616005</v>
          </cell>
          <cell r="BX2230">
            <v>1726299.0846400002</v>
          </cell>
        </row>
        <row r="2231">
          <cell r="BP2231">
            <v>3439403.5709591997</v>
          </cell>
          <cell r="BX2231">
            <v>1570503.91368</v>
          </cell>
        </row>
        <row r="2232">
          <cell r="BP2232">
            <v>7641848.9772196002</v>
          </cell>
          <cell r="BX2232">
            <v>3656387.0704400004</v>
          </cell>
        </row>
        <row r="2233">
          <cell r="BP2233">
            <v>2662089.1732187993</v>
          </cell>
          <cell r="BX2233">
            <v>1215565.8325199997</v>
          </cell>
        </row>
        <row r="2234">
          <cell r="BP2234">
            <v>6504030.4816603996</v>
          </cell>
          <cell r="BX2234">
            <v>3268357.0259599998</v>
          </cell>
        </row>
        <row r="2235">
          <cell r="BP2235">
            <v>2760230.0918556</v>
          </cell>
          <cell r="BX2235">
            <v>1460439.2020400001</v>
          </cell>
        </row>
        <row r="2236">
          <cell r="BP2236">
            <v>7895147.7953555994</v>
          </cell>
          <cell r="BX2236">
            <v>3967410.9524399997</v>
          </cell>
        </row>
        <row r="2237">
          <cell r="BP2237">
            <v>10882812.705102</v>
          </cell>
          <cell r="BX2237">
            <v>2180924.3898</v>
          </cell>
        </row>
        <row r="2238">
          <cell r="BP2238">
            <v>8527550.2809067983</v>
          </cell>
          <cell r="BX2238">
            <v>4080167.5985199995</v>
          </cell>
        </row>
        <row r="2239">
          <cell r="BP2239">
            <v>8410358.8456627987</v>
          </cell>
          <cell r="BX2239">
            <v>4226310.9777199998</v>
          </cell>
        </row>
        <row r="2240">
          <cell r="BP2240">
            <v>13017251.975395203</v>
          </cell>
          <cell r="BX2240">
            <v>5446548.9436800005</v>
          </cell>
        </row>
        <row r="2241">
          <cell r="BP2241">
            <v>4970938.7425983986</v>
          </cell>
          <cell r="BX2241">
            <v>2378439.5897599994</v>
          </cell>
        </row>
        <row r="2242">
          <cell r="BP2242">
            <v>2407287.6585575994</v>
          </cell>
          <cell r="BX2242">
            <v>1273697.1738399998</v>
          </cell>
        </row>
        <row r="2243">
          <cell r="BP2243">
            <v>2798996.0559860002</v>
          </cell>
          <cell r="BX2243">
            <v>1406530.6814000001</v>
          </cell>
        </row>
        <row r="2244">
          <cell r="BP2244">
            <v>2209775.6201975998</v>
          </cell>
          <cell r="BX2244">
            <v>1169193.4498399999</v>
          </cell>
        </row>
        <row r="2245">
          <cell r="BP2245">
            <v>8073346.7227139995</v>
          </cell>
          <cell r="BX2245">
            <v>4271612.0225999998</v>
          </cell>
        </row>
        <row r="2246">
          <cell r="BP2246">
            <v>3597865.6457743999</v>
          </cell>
          <cell r="BX2246">
            <v>1721466.8161600002</v>
          </cell>
        </row>
        <row r="2247">
          <cell r="BP2247">
            <v>6111548.2004304007</v>
          </cell>
          <cell r="BX2247">
            <v>3071129.7489600005</v>
          </cell>
        </row>
        <row r="2248">
          <cell r="BP2248">
            <v>2868291.4771939996</v>
          </cell>
          <cell r="BX2248">
            <v>1372388.2666</v>
          </cell>
        </row>
        <row r="2249">
          <cell r="BP2249">
            <v>11690584.514169602</v>
          </cell>
          <cell r="BX2249">
            <v>2790115.6358400001</v>
          </cell>
        </row>
        <row r="2250">
          <cell r="BP2250">
            <v>7341676.2845972003</v>
          </cell>
          <cell r="BX2250">
            <v>3205972.17668</v>
          </cell>
        </row>
        <row r="2251">
          <cell r="BP2251">
            <v>6217071.2541079996</v>
          </cell>
          <cell r="BX2251">
            <v>2974675.2412</v>
          </cell>
        </row>
        <row r="2252">
          <cell r="BP2252">
            <v>7713032.7416844005</v>
          </cell>
          <cell r="BX2252">
            <v>3521932.7587600001</v>
          </cell>
        </row>
        <row r="2253">
          <cell r="BP2253">
            <v>5054768.7254688013</v>
          </cell>
          <cell r="BX2253">
            <v>2114965.9939200003</v>
          </cell>
        </row>
        <row r="2254">
          <cell r="BP2254">
            <v>11940942.6878352</v>
          </cell>
          <cell r="BX2254">
            <v>6000473.7124800002</v>
          </cell>
        </row>
        <row r="2255">
          <cell r="BP2255">
            <v>8214630.2233788008</v>
          </cell>
          <cell r="BX2255">
            <v>4127954.8861200004</v>
          </cell>
        </row>
        <row r="2256">
          <cell r="BP2256">
            <v>2064672.9883416004</v>
          </cell>
          <cell r="BX2256">
            <v>901603.92504000012</v>
          </cell>
        </row>
        <row r="2257">
          <cell r="BP2257">
            <v>5793828.9973199992</v>
          </cell>
          <cell r="BX2257">
            <v>3065517.9879999999</v>
          </cell>
        </row>
        <row r="2258">
          <cell r="BP2258">
            <v>11395377.597182797</v>
          </cell>
          <cell r="BX2258">
            <v>2378993.2353199995</v>
          </cell>
        </row>
        <row r="2259">
          <cell r="BP2259">
            <v>5549319.3600000003</v>
          </cell>
          <cell r="BX2259">
            <v>2062944</v>
          </cell>
        </row>
        <row r="2260">
          <cell r="BP2260">
            <v>6552732.0063660005</v>
          </cell>
          <cell r="BX2260">
            <v>2992115.0714000002</v>
          </cell>
        </row>
        <row r="2261">
          <cell r="BP2261">
            <v>5488765.8240480004</v>
          </cell>
          <cell r="BX2261">
            <v>2396840.9712</v>
          </cell>
        </row>
        <row r="2262">
          <cell r="BP2262">
            <v>8401213.0892248005</v>
          </cell>
          <cell r="BX2262">
            <v>1683609.8375200001</v>
          </cell>
        </row>
        <row r="2263">
          <cell r="BP2263">
            <v>5421298.5586187998</v>
          </cell>
          <cell r="BX2263">
            <v>2593922.75532</v>
          </cell>
        </row>
        <row r="2264">
          <cell r="BP2264">
            <v>2339273.3656863999</v>
          </cell>
          <cell r="BX2264">
            <v>1119269.55296</v>
          </cell>
        </row>
        <row r="2265">
          <cell r="BP2265">
            <v>5827262.3737223996</v>
          </cell>
          <cell r="BX2265">
            <v>2660850.3989599999</v>
          </cell>
        </row>
        <row r="2266">
          <cell r="BP2266">
            <v>1907588.0614336</v>
          </cell>
          <cell r="BX2266">
            <v>736520.48704000004</v>
          </cell>
        </row>
        <row r="2267">
          <cell r="BP2267">
            <v>11453576.937405199</v>
          </cell>
          <cell r="BX2267">
            <v>2295305.9994799998</v>
          </cell>
        </row>
        <row r="2268">
          <cell r="BP2268">
            <v>2905871.3945508003</v>
          </cell>
          <cell r="BX2268">
            <v>1326881.9153200001</v>
          </cell>
        </row>
        <row r="2269">
          <cell r="BP2269">
            <v>7640094.4328748006</v>
          </cell>
          <cell r="BX2269">
            <v>3488627.5949200005</v>
          </cell>
        </row>
        <row r="2270">
          <cell r="BP2270">
            <v>4554374.8098627999</v>
          </cell>
          <cell r="BX2270">
            <v>2288630.5577199999</v>
          </cell>
        </row>
        <row r="2271">
          <cell r="BP2271">
            <v>12511490.2147872</v>
          </cell>
          <cell r="BX2271">
            <v>6619836.0924800001</v>
          </cell>
        </row>
        <row r="2272">
          <cell r="BP2272">
            <v>2679152.4422364002</v>
          </cell>
          <cell r="BX2272">
            <v>1223357.2795600002</v>
          </cell>
        </row>
        <row r="2273">
          <cell r="BP2273">
            <v>2512841.9991323999</v>
          </cell>
          <cell r="BX2273">
            <v>1147416.43796</v>
          </cell>
        </row>
        <row r="2274">
          <cell r="BP2274">
            <v>6418937.7977400003</v>
          </cell>
          <cell r="BX2274">
            <v>2803029.6060000001</v>
          </cell>
        </row>
        <row r="2275">
          <cell r="BP2275">
            <v>3774577.4520323998</v>
          </cell>
          <cell r="BX2275">
            <v>1723551.3479599999</v>
          </cell>
        </row>
        <row r="2276">
          <cell r="BP2276">
            <v>7412913.9812155999</v>
          </cell>
          <cell r="BX2276">
            <v>3546848.7948400001</v>
          </cell>
        </row>
        <row r="2277">
          <cell r="BP2277">
            <v>15320722.183447203</v>
          </cell>
          <cell r="BX2277">
            <v>6152900.4752800008</v>
          </cell>
        </row>
        <row r="2278">
          <cell r="BP2278">
            <v>133719.63972119999</v>
          </cell>
          <cell r="BX2278">
            <v>47928.186279999994</v>
          </cell>
        </row>
        <row r="2279">
          <cell r="BP2279">
            <v>6461217.4419935998</v>
          </cell>
          <cell r="BX2279">
            <v>3091491.5990400002</v>
          </cell>
        </row>
        <row r="2280">
          <cell r="BP2280">
            <v>8150257.1980855996</v>
          </cell>
          <cell r="BX2280">
            <v>3559064.2786399997</v>
          </cell>
        </row>
        <row r="2281">
          <cell r="BP2281">
            <v>4641911.7160728006</v>
          </cell>
          <cell r="BX2281">
            <v>1864221.5727200001</v>
          </cell>
        </row>
        <row r="2282">
          <cell r="BP2282">
            <v>12201987.8476496</v>
          </cell>
          <cell r="BX2282">
            <v>5838271.6974400003</v>
          </cell>
        </row>
        <row r="2283">
          <cell r="BP2283">
            <v>3165973.4746743999</v>
          </cell>
          <cell r="BX2283">
            <v>1590941.44456</v>
          </cell>
        </row>
        <row r="2284">
          <cell r="BP2284">
            <v>7677873.6339812018</v>
          </cell>
          <cell r="BX2284">
            <v>3352783.2462800005</v>
          </cell>
        </row>
        <row r="2285">
          <cell r="BP2285">
            <v>2521678.2313736002</v>
          </cell>
          <cell r="BX2285">
            <v>1267174.9906400002</v>
          </cell>
        </row>
        <row r="2286">
          <cell r="BP2286">
            <v>1685568.0677471997</v>
          </cell>
          <cell r="BX2286">
            <v>891834.95647999994</v>
          </cell>
        </row>
        <row r="2287">
          <cell r="BP2287">
            <v>8399799.8581744004</v>
          </cell>
          <cell r="BX2287">
            <v>3122602.1777599999</v>
          </cell>
        </row>
        <row r="2288">
          <cell r="BP2288">
            <v>3641844.2264724006</v>
          </cell>
          <cell r="BX2288">
            <v>1462588.0427600001</v>
          </cell>
        </row>
        <row r="2289">
          <cell r="BP2289">
            <v>1776384.8393356001</v>
          </cell>
          <cell r="BX2289">
            <v>775713.90364000003</v>
          </cell>
        </row>
        <row r="2290">
          <cell r="BP2290">
            <v>10601319.302116401</v>
          </cell>
          <cell r="BX2290">
            <v>4629397.0751600005</v>
          </cell>
        </row>
        <row r="2291">
          <cell r="BP2291">
            <v>5699767.0842060009</v>
          </cell>
          <cell r="BX2291">
            <v>1972237.7454000001</v>
          </cell>
        </row>
        <row r="2292">
          <cell r="BP2292">
            <v>4474691.5200000005</v>
          </cell>
          <cell r="BX2292">
            <v>1319968</v>
          </cell>
        </row>
        <row r="2293">
          <cell r="BP2293">
            <v>2075195.0854908</v>
          </cell>
          <cell r="BX2293">
            <v>833411.68091999996</v>
          </cell>
        </row>
        <row r="2294">
          <cell r="BP2294">
            <v>4292545.2554088002</v>
          </cell>
          <cell r="BX2294">
            <v>1796044.0399200001</v>
          </cell>
        </row>
        <row r="2295">
          <cell r="BP2295">
            <v>4438485.032904</v>
          </cell>
          <cell r="BX2295">
            <v>1782524.1095999999</v>
          </cell>
        </row>
        <row r="2296">
          <cell r="BP2296">
            <v>6985783.0677752001</v>
          </cell>
          <cell r="BX2296">
            <v>2922921.7856799997</v>
          </cell>
        </row>
        <row r="2297">
          <cell r="BP2297">
            <v>1304233.5907848</v>
          </cell>
          <cell r="BX2297">
            <v>569534.31912</v>
          </cell>
        </row>
        <row r="2298">
          <cell r="BP2298">
            <v>2561088.9946356001</v>
          </cell>
          <cell r="BX2298">
            <v>1118379.47364</v>
          </cell>
        </row>
        <row r="2299">
          <cell r="BP2299">
            <v>8869204.8707184009</v>
          </cell>
          <cell r="BX2299">
            <v>3178926.4769600006</v>
          </cell>
        </row>
        <row r="2300">
          <cell r="BP2300">
            <v>8425223.4709552005</v>
          </cell>
          <cell r="BX2300">
            <v>3679136.8868800001</v>
          </cell>
        </row>
        <row r="2301">
          <cell r="BP2301">
            <v>6904229.8822951987</v>
          </cell>
          <cell r="BX2301">
            <v>2665725.8232799997</v>
          </cell>
        </row>
        <row r="2302">
          <cell r="BP2302">
            <v>2946900.3228860004</v>
          </cell>
          <cell r="BX2302">
            <v>1233012.6874000002</v>
          </cell>
        </row>
        <row r="2303">
          <cell r="BP2303">
            <v>6884548.3272227999</v>
          </cell>
          <cell r="BX2303">
            <v>3006352.9813199998</v>
          </cell>
        </row>
        <row r="2304">
          <cell r="BP2304">
            <v>3313950.0598152</v>
          </cell>
          <cell r="BX2304">
            <v>1330903.63848</v>
          </cell>
        </row>
        <row r="2305">
          <cell r="BP2305">
            <v>10695459.5239128</v>
          </cell>
          <cell r="BX2305">
            <v>4670506.3423199998</v>
          </cell>
        </row>
        <row r="2306">
          <cell r="BP2306">
            <v>3144295.8794052</v>
          </cell>
          <cell r="BX2306">
            <v>1262769.4294799999</v>
          </cell>
        </row>
        <row r="2307">
          <cell r="BP2307">
            <v>7120033.4450907996</v>
          </cell>
          <cell r="BX2307">
            <v>3109184.9105199999</v>
          </cell>
        </row>
        <row r="2308">
          <cell r="BP2308">
            <v>5246355.9469672004</v>
          </cell>
          <cell r="BX2308">
            <v>2290985.1296800002</v>
          </cell>
        </row>
        <row r="2309">
          <cell r="BP2309">
            <v>7739786.0659236023</v>
          </cell>
          <cell r="BX2309">
            <v>3108347.8176400005</v>
          </cell>
        </row>
        <row r="2310">
          <cell r="BP2310">
            <v>14374412.069752801</v>
          </cell>
          <cell r="BX2310">
            <v>6277035.8383200001</v>
          </cell>
        </row>
        <row r="2311">
          <cell r="BP2311">
            <v>13710209.0961472</v>
          </cell>
          <cell r="BX2311">
            <v>5986990.8716799999</v>
          </cell>
        </row>
        <row r="2312">
          <cell r="BP2312">
            <v>5029058.1682431996</v>
          </cell>
          <cell r="BX2312">
            <v>1941721.30048</v>
          </cell>
        </row>
        <row r="2313">
          <cell r="BP2313">
            <v>9338901.1153308004</v>
          </cell>
          <cell r="BX2313">
            <v>3750562.69692</v>
          </cell>
        </row>
        <row r="2314">
          <cell r="BP2314">
            <v>1422930.0734012001</v>
          </cell>
          <cell r="BX2314">
            <v>621366.84428000008</v>
          </cell>
        </row>
        <row r="2315">
          <cell r="BP2315">
            <v>8900864.2519212011</v>
          </cell>
          <cell r="BX2315">
            <v>3574644.2778800004</v>
          </cell>
        </row>
        <row r="2316">
          <cell r="BP2316">
            <v>22841075.502335999</v>
          </cell>
          <cell r="BX2316">
            <v>8818948.0703999996</v>
          </cell>
        </row>
        <row r="2317">
          <cell r="BP2317">
            <v>8501161.6671852004</v>
          </cell>
          <cell r="BX2317">
            <v>3414121.15148</v>
          </cell>
        </row>
        <row r="2318">
          <cell r="BP2318">
            <v>6607473.8609411996</v>
          </cell>
          <cell r="BX2318">
            <v>2456309.9854799998</v>
          </cell>
        </row>
        <row r="2319">
          <cell r="BP2319">
            <v>6745260.3410400013</v>
          </cell>
          <cell r="BX2319">
            <v>2708939.8960000002</v>
          </cell>
        </row>
        <row r="2320">
          <cell r="BP2320">
            <v>1504847.9160468001</v>
          </cell>
          <cell r="BX2320">
            <v>539372.01292000001</v>
          </cell>
        </row>
        <row r="2321">
          <cell r="BP2321">
            <v>9764838.7199999988</v>
          </cell>
          <cell r="BX2321">
            <v>3770208</v>
          </cell>
        </row>
        <row r="2322">
          <cell r="BP2322">
            <v>15552254.958281599</v>
          </cell>
          <cell r="BX2322">
            <v>6791377.7110399995</v>
          </cell>
        </row>
        <row r="2323">
          <cell r="BP2323">
            <v>2072355.9102011998</v>
          </cell>
          <cell r="BX2323">
            <v>832271.44987999985</v>
          </cell>
        </row>
        <row r="2324">
          <cell r="BP2324">
            <v>21049142.399999999</v>
          </cell>
          <cell r="BX2324">
            <v>7824960</v>
          </cell>
        </row>
        <row r="2325">
          <cell r="BP2325">
            <v>4698848.96</v>
          </cell>
          <cell r="BX2325">
            <v>1746784</v>
          </cell>
        </row>
        <row r="2326">
          <cell r="BP2326">
            <v>2964985.4819832006</v>
          </cell>
          <cell r="BX2326">
            <v>1190757.2216800002</v>
          </cell>
        </row>
        <row r="2327">
          <cell r="BP2327">
            <v>11791459.194424</v>
          </cell>
          <cell r="BX2327">
            <v>3943631.8375999997</v>
          </cell>
        </row>
        <row r="2328">
          <cell r="BP2328">
            <v>5371176.7648447994</v>
          </cell>
          <cell r="BX2328">
            <v>2073813.4227199999</v>
          </cell>
        </row>
        <row r="2329">
          <cell r="BP2329">
            <v>2675318.5441008001</v>
          </cell>
          <cell r="BX2329">
            <v>894755.36592000001</v>
          </cell>
        </row>
        <row r="2330">
          <cell r="BP2330">
            <v>6491176.897368799</v>
          </cell>
          <cell r="BX2330">
            <v>2506245.9063199996</v>
          </cell>
        </row>
        <row r="2331">
          <cell r="BP2331">
            <v>17358243.568941601</v>
          </cell>
          <cell r="BX2331">
            <v>6221592.6770400004</v>
          </cell>
        </row>
        <row r="2332">
          <cell r="BP2332">
            <v>7184269.9557564007</v>
          </cell>
          <cell r="BX2332">
            <v>2670732.3255600003</v>
          </cell>
        </row>
        <row r="2333">
          <cell r="BP2333">
            <v>2440765.7059967997</v>
          </cell>
          <cell r="BX2333">
            <v>874826.41791999992</v>
          </cell>
        </row>
        <row r="2334">
          <cell r="BP2334">
            <v>2534688.3976595998</v>
          </cell>
          <cell r="BX2334">
            <v>686907.42483999999</v>
          </cell>
        </row>
        <row r="2335">
          <cell r="BP2335">
            <v>7801235.0611520009</v>
          </cell>
          <cell r="BX2335">
            <v>2583190.4176000003</v>
          </cell>
        </row>
        <row r="2336">
          <cell r="BP2336">
            <v>4934698.2329320004</v>
          </cell>
          <cell r="BX2336">
            <v>1650400.7468000001</v>
          </cell>
        </row>
        <row r="2337">
          <cell r="BP2337">
            <v>9923472</v>
          </cell>
          <cell r="BX2337">
            <v>3556800</v>
          </cell>
        </row>
        <row r="2338">
          <cell r="BP2338">
            <v>12591214.272</v>
          </cell>
          <cell r="BX2338">
            <v>3827116.8</v>
          </cell>
        </row>
        <row r="2339">
          <cell r="BP2339">
            <v>13541804.639999999</v>
          </cell>
          <cell r="BX2339">
            <v>5228496</v>
          </cell>
        </row>
        <row r="2340">
          <cell r="BP2340">
            <v>9070053.4079999998</v>
          </cell>
          <cell r="BX2340">
            <v>3250915.2</v>
          </cell>
        </row>
        <row r="2341">
          <cell r="BP2341">
            <v>10059626.304</v>
          </cell>
          <cell r="BX2341">
            <v>3884025.6</v>
          </cell>
        </row>
        <row r="2342">
          <cell r="BP2342">
            <v>4621207.8684096001</v>
          </cell>
          <cell r="BX2342">
            <v>1656346.9062400002</v>
          </cell>
        </row>
        <row r="2343">
          <cell r="BP2343">
            <v>19217817.215999998</v>
          </cell>
          <cell r="BX2343">
            <v>4012070.4</v>
          </cell>
        </row>
        <row r="2344">
          <cell r="BP2344">
            <v>20415467.874328803</v>
          </cell>
          <cell r="BX2344">
            <v>4091276.1271200003</v>
          </cell>
        </row>
        <row r="2345">
          <cell r="BP2345">
            <v>10920509.391214801</v>
          </cell>
          <cell r="BX2345">
            <v>3914161.0721200001</v>
          </cell>
        </row>
        <row r="2346">
          <cell r="BP2346">
            <v>10701462.563500799</v>
          </cell>
          <cell r="BX2346">
            <v>3223332.0974399997</v>
          </cell>
        </row>
        <row r="2347">
          <cell r="BP2347">
            <v>14714268.191999998</v>
          </cell>
          <cell r="BX2347">
            <v>3009052.8</v>
          </cell>
        </row>
        <row r="2348">
          <cell r="BP2348">
            <v>6257795.7480272008</v>
          </cell>
          <cell r="BX2348">
            <v>2072117.7973600002</v>
          </cell>
        </row>
        <row r="2349">
          <cell r="BP2349">
            <v>7546925.1492076004</v>
          </cell>
          <cell r="BX2349">
            <v>1991273.12644</v>
          </cell>
        </row>
        <row r="2350">
          <cell r="BP2350">
            <v>1977804.8380896</v>
          </cell>
          <cell r="BX2350">
            <v>521848.24223999999</v>
          </cell>
        </row>
        <row r="2351">
          <cell r="BP2351">
            <v>13684729.082793601</v>
          </cell>
          <cell r="BX2351">
            <v>3610746.4598400001</v>
          </cell>
        </row>
        <row r="2352">
          <cell r="BP2352">
            <v>8118567.8244631998</v>
          </cell>
          <cell r="BX2352">
            <v>2430708.9294799999</v>
          </cell>
        </row>
        <row r="2353">
          <cell r="BP2353">
            <v>11613090.657895999</v>
          </cell>
          <cell r="BX2353">
            <v>3234844.1943999999</v>
          </cell>
        </row>
        <row r="2354">
          <cell r="BP2354">
            <v>12339327.3904368</v>
          </cell>
          <cell r="BX2354">
            <v>3255759.2059200001</v>
          </cell>
        </row>
        <row r="2355">
          <cell r="BP2355">
            <v>5746010.3999999994</v>
          </cell>
          <cell r="BX2355">
            <v>1600560</v>
          </cell>
        </row>
        <row r="2356">
          <cell r="BP2356">
            <v>16265744.352</v>
          </cell>
          <cell r="BX2356">
            <v>3791548.8</v>
          </cell>
        </row>
        <row r="2357">
          <cell r="BP2357">
            <v>18182930.688000001</v>
          </cell>
          <cell r="BX2357">
            <v>5064883.2</v>
          </cell>
        </row>
        <row r="2358">
          <cell r="BP2358">
            <v>1961223.9779547998</v>
          </cell>
          <cell r="BX2358">
            <v>546301.94371999998</v>
          </cell>
        </row>
        <row r="2359">
          <cell r="BP2359">
            <v>1491020.1011159997</v>
          </cell>
          <cell r="BX2359">
            <v>788899.52439999988</v>
          </cell>
        </row>
        <row r="2360">
          <cell r="BP2360">
            <v>19051225.623960398</v>
          </cell>
          <cell r="BX2360">
            <v>4546831.8911599992</v>
          </cell>
        </row>
        <row r="2361">
          <cell r="BP2361">
            <v>18025222.175999999</v>
          </cell>
          <cell r="BX2361">
            <v>3407414.4</v>
          </cell>
        </row>
        <row r="2362">
          <cell r="BP2362">
            <v>25851983.585828401</v>
          </cell>
          <cell r="BX2362">
            <v>4796286.3795600003</v>
          </cell>
        </row>
        <row r="2363">
          <cell r="BP2363">
            <v>19100111.129777599</v>
          </cell>
          <cell r="BX2363">
            <v>3752477.6286400002</v>
          </cell>
        </row>
        <row r="2364">
          <cell r="BP2364">
            <v>1673124.6935467999</v>
          </cell>
          <cell r="BX2364">
            <v>578935.88011999999</v>
          </cell>
        </row>
        <row r="2365">
          <cell r="BP2365">
            <v>44907729.983999997</v>
          </cell>
          <cell r="BX2365">
            <v>10001721.6</v>
          </cell>
        </row>
        <row r="2366">
          <cell r="BP2366">
            <v>9585576</v>
          </cell>
          <cell r="BX2366">
            <v>1778400</v>
          </cell>
        </row>
        <row r="2367">
          <cell r="BP2367">
            <v>22859411.327999998</v>
          </cell>
          <cell r="BX2367">
            <v>5207155.2</v>
          </cell>
        </row>
        <row r="2368">
          <cell r="BP2368">
            <v>19555982.848116003</v>
          </cell>
          <cell r="BX2368">
            <v>3562109.8084000004</v>
          </cell>
        </row>
        <row r="2369">
          <cell r="BP2369">
            <v>5979432.1442855978</v>
          </cell>
          <cell r="BX2369">
            <v>1109356.6130399997</v>
          </cell>
        </row>
        <row r="2370">
          <cell r="BP2370">
            <v>8448899.0764931999</v>
          </cell>
          <cell r="BX2370">
            <v>1597145.3830799998</v>
          </cell>
        </row>
        <row r="2371">
          <cell r="BP2371">
            <v>18284797.439999998</v>
          </cell>
          <cell r="BX2371">
            <v>3983616</v>
          </cell>
        </row>
        <row r="2372">
          <cell r="BP2372">
            <v>15019760.461082</v>
          </cell>
          <cell r="BX2372">
            <v>3584668.3677999997</v>
          </cell>
        </row>
        <row r="2373">
          <cell r="BP2373">
            <v>16570556.489291999</v>
          </cell>
          <cell r="BX2373">
            <v>2861926.8547999999</v>
          </cell>
        </row>
        <row r="2374">
          <cell r="BP2374">
            <v>5294670.1091804011</v>
          </cell>
          <cell r="BX2374">
            <v>1040210.2375600002</v>
          </cell>
        </row>
        <row r="2375">
          <cell r="BP2375">
            <v>31167270.722764801</v>
          </cell>
          <cell r="BX2375">
            <v>6087357.5630400004</v>
          </cell>
        </row>
        <row r="2376">
          <cell r="BP2376">
            <v>17583147.6539784</v>
          </cell>
          <cell r="BX2376">
            <v>3595735.7165600001</v>
          </cell>
        </row>
        <row r="2377">
          <cell r="BP2377">
            <v>5482949.4720000001</v>
          </cell>
          <cell r="BX2377">
            <v>1017244.8</v>
          </cell>
        </row>
        <row r="2378">
          <cell r="BP2378">
            <v>12593227.1465312</v>
          </cell>
          <cell r="BX2378">
            <v>2868616.6620800002</v>
          </cell>
        </row>
        <row r="2379">
          <cell r="BP2379">
            <v>24166290.556137603</v>
          </cell>
          <cell r="BX2379">
            <v>4401874.4182400005</v>
          </cell>
        </row>
        <row r="2380">
          <cell r="BP2380">
            <v>10653694.498231201</v>
          </cell>
          <cell r="BX2380">
            <v>1940563.6608799999</v>
          </cell>
        </row>
        <row r="2381">
          <cell r="BP2381">
            <v>8251375.7790828003</v>
          </cell>
          <cell r="BX2381">
            <v>1502982.83772</v>
          </cell>
        </row>
        <row r="2382">
          <cell r="BP2382">
            <v>11275787.757754</v>
          </cell>
          <cell r="BX2382">
            <v>2691118.7965999995</v>
          </cell>
        </row>
        <row r="2383">
          <cell r="BP2383">
            <v>8572015.0335819982</v>
          </cell>
          <cell r="BX2383">
            <v>1590355.2937999999</v>
          </cell>
        </row>
        <row r="2384">
          <cell r="BP2384">
            <v>13345412.475236401</v>
          </cell>
          <cell r="BX2384">
            <v>2430858.3743600002</v>
          </cell>
        </row>
        <row r="2385">
          <cell r="BP2385">
            <v>15369207.790336398</v>
          </cell>
          <cell r="BX2385">
            <v>2851430.01676</v>
          </cell>
        </row>
        <row r="2386">
          <cell r="BP2386">
            <v>22547124.287999999</v>
          </cell>
          <cell r="BX2386">
            <v>5136019.2</v>
          </cell>
        </row>
        <row r="2387">
          <cell r="BP2387">
            <v>27962423.423999999</v>
          </cell>
          <cell r="BX2387">
            <v>5093337.5999999996</v>
          </cell>
        </row>
        <row r="2388">
          <cell r="BP2388">
            <v>17637459.84</v>
          </cell>
          <cell r="BX2388">
            <v>3272256</v>
          </cell>
        </row>
        <row r="2389">
          <cell r="BP2389">
            <v>22845243.104684006</v>
          </cell>
          <cell r="BX2389">
            <v>4238449.5556000015</v>
          </cell>
        </row>
        <row r="2390">
          <cell r="BP2390">
            <v>9432359.7804435994</v>
          </cell>
          <cell r="BX2390">
            <v>1749973.9852400001</v>
          </cell>
        </row>
        <row r="2391">
          <cell r="BP2391">
            <v>30607971.264000002</v>
          </cell>
          <cell r="BX2391">
            <v>6195945.5999999996</v>
          </cell>
        </row>
        <row r="2392">
          <cell r="BP2392">
            <v>29549538.719999999</v>
          </cell>
          <cell r="BX2392">
            <v>6437808</v>
          </cell>
        </row>
        <row r="2393">
          <cell r="BP2393">
            <v>11032982.333687602</v>
          </cell>
          <cell r="BX2393">
            <v>2633170.0080400002</v>
          </cell>
        </row>
        <row r="2394">
          <cell r="BP2394">
            <v>5712803.0410463987</v>
          </cell>
          <cell r="BX2394">
            <v>1272339.2073599997</v>
          </cell>
        </row>
        <row r="2395">
          <cell r="BP2395">
            <v>21962154.981166396</v>
          </cell>
          <cell r="BX2395">
            <v>4074611.3137599998</v>
          </cell>
        </row>
        <row r="2396">
          <cell r="BP2396">
            <v>17215694.495999999</v>
          </cell>
          <cell r="BX2396">
            <v>3194006.4</v>
          </cell>
        </row>
        <row r="2397">
          <cell r="BP2397">
            <v>16800615.936000001</v>
          </cell>
          <cell r="BX2397">
            <v>3300710.3999999999</v>
          </cell>
        </row>
        <row r="2398">
          <cell r="BP2398">
            <v>14596547.432594398</v>
          </cell>
          <cell r="BX2398">
            <v>2396805.8181599998</v>
          </cell>
        </row>
        <row r="2399">
          <cell r="BP2399">
            <v>28546752.510785602</v>
          </cell>
          <cell r="BX2399">
            <v>6086727.61424</v>
          </cell>
        </row>
        <row r="2400">
          <cell r="BP2400">
            <v>13087504.132924</v>
          </cell>
          <cell r="BX2400">
            <v>3123509.3395999996</v>
          </cell>
        </row>
        <row r="2401">
          <cell r="BP2401">
            <v>6884374.3160191998</v>
          </cell>
          <cell r="BX2401">
            <v>1277249.40928</v>
          </cell>
        </row>
        <row r="2402">
          <cell r="BP2402">
            <v>12066347.933499603</v>
          </cell>
          <cell r="BX2402">
            <v>2879796.6428400003</v>
          </cell>
        </row>
        <row r="2403">
          <cell r="BP2403">
            <v>19718054.092760399</v>
          </cell>
          <cell r="BX2403">
            <v>4032321.9003599999</v>
          </cell>
        </row>
        <row r="2404">
          <cell r="BP2404">
            <v>11097559.439766798</v>
          </cell>
          <cell r="BX2404">
            <v>2058916.4081199998</v>
          </cell>
        </row>
        <row r="2405">
          <cell r="BP2405">
            <v>7285037.7599999998</v>
          </cell>
          <cell r="BX2405">
            <v>1351584</v>
          </cell>
        </row>
        <row r="2406">
          <cell r="BP2406">
            <v>14709785.449959602</v>
          </cell>
          <cell r="BX2406">
            <v>2729088.2096400005</v>
          </cell>
        </row>
        <row r="2407">
          <cell r="BP2407">
            <v>22061195.641664401</v>
          </cell>
          <cell r="BX2407">
            <v>4170358.3443600005</v>
          </cell>
        </row>
        <row r="2408">
          <cell r="BP2408">
            <v>21974764.032000002</v>
          </cell>
          <cell r="BX2408">
            <v>4894156.7999999998</v>
          </cell>
        </row>
        <row r="2409">
          <cell r="BP2409">
            <v>6514677.7115783999</v>
          </cell>
          <cell r="BX2409">
            <v>1389057.08136</v>
          </cell>
        </row>
        <row r="2410">
          <cell r="BP2410">
            <v>16220188.857599998</v>
          </cell>
          <cell r="BX2410">
            <v>3694803.84</v>
          </cell>
        </row>
        <row r="2411">
          <cell r="BP2411">
            <v>14098372.704000002</v>
          </cell>
          <cell r="BX2411">
            <v>2568009.6</v>
          </cell>
        </row>
        <row r="2412">
          <cell r="BP2412">
            <v>20084253.696000002</v>
          </cell>
          <cell r="BX2412">
            <v>3869798.3999999999</v>
          </cell>
        </row>
        <row r="2413">
          <cell r="BP2413">
            <v>11476078.3479212</v>
          </cell>
          <cell r="BX2413">
            <v>2555919.4538799999</v>
          </cell>
        </row>
        <row r="2414">
          <cell r="BP2414">
            <v>16343021.759999998</v>
          </cell>
          <cell r="BX2414">
            <v>3722784</v>
          </cell>
        </row>
        <row r="2415">
          <cell r="BP2415">
            <v>54979651.575524002</v>
          </cell>
          <cell r="BX2415">
            <v>11017966.2476</v>
          </cell>
        </row>
        <row r="2416">
          <cell r="BP2416">
            <v>19209494.303999998</v>
          </cell>
          <cell r="BX2416">
            <v>3563913.6</v>
          </cell>
        </row>
        <row r="2417">
          <cell r="BP2417">
            <v>9403506.4386899993</v>
          </cell>
          <cell r="BX2417">
            <v>1777600.4609999999</v>
          </cell>
        </row>
        <row r="2418">
          <cell r="BP2418">
            <v>17749542.940100402</v>
          </cell>
          <cell r="BX2418">
            <v>4043176.0683600004</v>
          </cell>
        </row>
        <row r="2419">
          <cell r="BP2419">
            <v>14129530.272</v>
          </cell>
          <cell r="BX2419">
            <v>3293596.8</v>
          </cell>
        </row>
        <row r="2420">
          <cell r="BP2420">
            <v>31442112</v>
          </cell>
          <cell r="BX2420">
            <v>7113600</v>
          </cell>
        </row>
        <row r="2421">
          <cell r="BP2421">
            <v>1958649.8716043998</v>
          </cell>
          <cell r="BX2421">
            <v>446161.70195999998</v>
          </cell>
        </row>
        <row r="2422">
          <cell r="BP2422">
            <v>20667110.723053601</v>
          </cell>
          <cell r="BX2422">
            <v>4932484.6594399996</v>
          </cell>
        </row>
        <row r="2423">
          <cell r="BP2423">
            <v>18860895.454128001</v>
          </cell>
          <cell r="BX2423">
            <v>3857033.8352000001</v>
          </cell>
        </row>
        <row r="2424">
          <cell r="BP2424">
            <v>21942040.501981601</v>
          </cell>
          <cell r="BX2424">
            <v>4070879.4994400004</v>
          </cell>
        </row>
        <row r="2425">
          <cell r="BP2425">
            <v>15466317.984000001</v>
          </cell>
          <cell r="BX2425">
            <v>2923689.6</v>
          </cell>
        </row>
        <row r="2426">
          <cell r="BP2426">
            <v>19198183.68</v>
          </cell>
          <cell r="BX2426">
            <v>3699072</v>
          </cell>
        </row>
        <row r="2427">
          <cell r="BP2427">
            <v>14262127.775999999</v>
          </cell>
          <cell r="BX2427">
            <v>2696054.4</v>
          </cell>
        </row>
        <row r="2428">
          <cell r="BP2428">
            <v>12344966.911133999</v>
          </cell>
          <cell r="BX2428">
            <v>2877614.6645999998</v>
          </cell>
        </row>
        <row r="2429">
          <cell r="BP2429">
            <v>6643355.4951191992</v>
          </cell>
          <cell r="BX2429">
            <v>1305177.8968799999</v>
          </cell>
        </row>
        <row r="2430">
          <cell r="BP2430">
            <v>25184704.896000002</v>
          </cell>
          <cell r="BX2430">
            <v>5150246.4000000004</v>
          </cell>
        </row>
        <row r="2431">
          <cell r="BP2431">
            <v>17579835.207324002</v>
          </cell>
          <cell r="BX2431">
            <v>3523013.0676000002</v>
          </cell>
        </row>
        <row r="2432">
          <cell r="BP2432">
            <v>11358996.48</v>
          </cell>
          <cell r="BX2432">
            <v>2276352</v>
          </cell>
        </row>
        <row r="2433">
          <cell r="BP2433">
            <v>20697019.199999999</v>
          </cell>
          <cell r="BX2433">
            <v>3912480</v>
          </cell>
        </row>
        <row r="2434">
          <cell r="BP2434">
            <v>15725110.752</v>
          </cell>
          <cell r="BX2434">
            <v>3151324.8</v>
          </cell>
        </row>
        <row r="2435">
          <cell r="BP2435">
            <v>11586631.68</v>
          </cell>
          <cell r="BX2435">
            <v>2276352</v>
          </cell>
        </row>
        <row r="2436">
          <cell r="BP2436">
            <v>5351194.0057212003</v>
          </cell>
          <cell r="BX2436">
            <v>1191802.6738799999</v>
          </cell>
        </row>
        <row r="2437">
          <cell r="BP2437">
            <v>15822993.888</v>
          </cell>
          <cell r="BX2437">
            <v>3108643.2</v>
          </cell>
        </row>
        <row r="2438">
          <cell r="BP2438">
            <v>8697127.8500184007</v>
          </cell>
          <cell r="BX2438">
            <v>1778553.7525600002</v>
          </cell>
        </row>
        <row r="2439">
          <cell r="BP2439">
            <v>6285433.7511783997</v>
          </cell>
          <cell r="BX2439">
            <v>1259605.9621599999</v>
          </cell>
        </row>
        <row r="2440">
          <cell r="BP2440">
            <v>17165282.318355601</v>
          </cell>
          <cell r="BX2440">
            <v>3927982.2238799999</v>
          </cell>
        </row>
        <row r="2441">
          <cell r="BP2441">
            <v>17606444.544</v>
          </cell>
          <cell r="BX2441">
            <v>3528345.6000000001</v>
          </cell>
        </row>
        <row r="2442">
          <cell r="BP2442">
            <v>20020231.296</v>
          </cell>
          <cell r="BX2442">
            <v>4012070.4</v>
          </cell>
        </row>
        <row r="2443">
          <cell r="BP2443">
            <v>14251811.148369601</v>
          </cell>
          <cell r="BX2443">
            <v>2975325.91824</v>
          </cell>
        </row>
        <row r="2444">
          <cell r="BP2444">
            <v>31361016.960000001</v>
          </cell>
          <cell r="BX2444">
            <v>6686784</v>
          </cell>
        </row>
        <row r="2445">
          <cell r="BP2445">
            <v>9548656.4159999993</v>
          </cell>
          <cell r="BX2445">
            <v>1913558.4</v>
          </cell>
        </row>
        <row r="2446">
          <cell r="BP2446">
            <v>24689440.094758403</v>
          </cell>
          <cell r="BX2446">
            <v>4850577.6217600005</v>
          </cell>
        </row>
        <row r="2447">
          <cell r="BP2447">
            <v>11288002.752</v>
          </cell>
          <cell r="BX2447">
            <v>2262124.7999999998</v>
          </cell>
        </row>
        <row r="2448">
          <cell r="BP2448">
            <v>39112824.490531996</v>
          </cell>
          <cell r="BX2448">
            <v>8909527.218799999</v>
          </cell>
        </row>
        <row r="2449">
          <cell r="BP2449">
            <v>17191664.755199999</v>
          </cell>
          <cell r="BX2449">
            <v>3377537.28</v>
          </cell>
        </row>
        <row r="2450">
          <cell r="BP2450">
            <v>28179317.088</v>
          </cell>
          <cell r="BX2450">
            <v>5882947.2000000002</v>
          </cell>
        </row>
        <row r="2451">
          <cell r="BP2451">
            <v>20481535.404096</v>
          </cell>
          <cell r="BX2451">
            <v>4320999.0303999996</v>
          </cell>
        </row>
        <row r="2452">
          <cell r="BP2452">
            <v>11486328.989896797</v>
          </cell>
          <cell r="BX2452">
            <v>2502468.1895199995</v>
          </cell>
        </row>
        <row r="2453">
          <cell r="BP2453">
            <v>7928878.3506971998</v>
          </cell>
          <cell r="BX2453">
            <v>1621447.5154800001</v>
          </cell>
        </row>
        <row r="2454">
          <cell r="BP2454">
            <v>42241268.160000004</v>
          </cell>
          <cell r="BX2454">
            <v>8465184</v>
          </cell>
        </row>
        <row r="2455">
          <cell r="BP2455">
            <v>18059296.32</v>
          </cell>
          <cell r="BX2455">
            <v>3770208</v>
          </cell>
        </row>
        <row r="2456">
          <cell r="BP2456">
            <v>32477852.159999996</v>
          </cell>
          <cell r="BX2456">
            <v>7398144</v>
          </cell>
        </row>
        <row r="2457">
          <cell r="BP2457">
            <v>25877213.856000002</v>
          </cell>
          <cell r="BX2457">
            <v>5185814.4000000004</v>
          </cell>
        </row>
        <row r="2458">
          <cell r="BP2458">
            <v>19898905.051115997</v>
          </cell>
          <cell r="BX2458">
            <v>4512223.3675999995</v>
          </cell>
        </row>
        <row r="2459">
          <cell r="BP2459">
            <v>17809066.264048804</v>
          </cell>
          <cell r="BX2459">
            <v>3568951.1551200002</v>
          </cell>
        </row>
        <row r="2460">
          <cell r="BP2460">
            <v>7865480.3175936006</v>
          </cell>
          <cell r="BX2460">
            <v>1576248.56064</v>
          </cell>
        </row>
        <row r="2461">
          <cell r="BP2461">
            <v>36260146.756038405</v>
          </cell>
          <cell r="BX2461">
            <v>7266562.4761600001</v>
          </cell>
        </row>
        <row r="2462">
          <cell r="BP2462">
            <v>16294368.549185997</v>
          </cell>
          <cell r="BX2462">
            <v>3332181.7073999997</v>
          </cell>
        </row>
        <row r="2463">
          <cell r="BP2463">
            <v>7408771.9464304</v>
          </cell>
          <cell r="BX2463">
            <v>1484723.83696</v>
          </cell>
        </row>
        <row r="2464">
          <cell r="BP2464">
            <v>26622648</v>
          </cell>
          <cell r="BX2464">
            <v>5335200</v>
          </cell>
        </row>
        <row r="2465">
          <cell r="BP2465">
            <v>32032540.800000001</v>
          </cell>
          <cell r="BX2465">
            <v>6757920</v>
          </cell>
        </row>
        <row r="2466">
          <cell r="BP2466">
            <v>11093829.9758</v>
          </cell>
          <cell r="BX2466">
            <v>2223212.42</v>
          </cell>
        </row>
        <row r="2467">
          <cell r="BP2467">
            <v>17827677.504000001</v>
          </cell>
          <cell r="BX2467">
            <v>3884025.6</v>
          </cell>
        </row>
        <row r="2468">
          <cell r="BP2468">
            <v>13302984.2382528</v>
          </cell>
          <cell r="BX2468">
            <v>2777240.96832</v>
          </cell>
        </row>
        <row r="2469">
          <cell r="BP2469">
            <v>17393463.359999999</v>
          </cell>
          <cell r="BX2469">
            <v>3485664</v>
          </cell>
        </row>
        <row r="2470">
          <cell r="BP2470">
            <v>22557723.551999997</v>
          </cell>
          <cell r="BX2470">
            <v>4431772.8</v>
          </cell>
        </row>
        <row r="2471">
          <cell r="BP2471">
            <v>40199155.512718789</v>
          </cell>
          <cell r="BX2471">
            <v>8220686.1989199985</v>
          </cell>
        </row>
        <row r="2472">
          <cell r="BP2472">
            <v>4989697.2323900005</v>
          </cell>
          <cell r="BX2472">
            <v>943231.99100000015</v>
          </cell>
        </row>
        <row r="2473">
          <cell r="BP2473">
            <v>18401753.061873998</v>
          </cell>
          <cell r="BX2473">
            <v>3841702.1005999995</v>
          </cell>
        </row>
        <row r="2474">
          <cell r="BP2474">
            <v>17262891.288801603</v>
          </cell>
          <cell r="BX2474">
            <v>3326183.2926400001</v>
          </cell>
        </row>
        <row r="2475">
          <cell r="BP2475">
            <v>22540508.640000001</v>
          </cell>
          <cell r="BX2475">
            <v>4517136</v>
          </cell>
        </row>
        <row r="2476">
          <cell r="BP2476">
            <v>25351163.136000004</v>
          </cell>
          <cell r="BX2476">
            <v>5292518.4000000004</v>
          </cell>
        </row>
        <row r="2477">
          <cell r="BP2477">
            <v>25205558.467455592</v>
          </cell>
          <cell r="BX2477">
            <v>5154510.9340399988</v>
          </cell>
        </row>
        <row r="2478">
          <cell r="BP2478">
            <v>13809398.756925197</v>
          </cell>
          <cell r="BX2478">
            <v>2882964.2498799996</v>
          </cell>
        </row>
        <row r="2479">
          <cell r="BP2479">
            <v>5268304.970635199</v>
          </cell>
          <cell r="BX2479">
            <v>1077362.9796799999</v>
          </cell>
        </row>
        <row r="2480">
          <cell r="BP2480">
            <v>20094320.423158802</v>
          </cell>
          <cell r="BX2480">
            <v>4284503.2885199999</v>
          </cell>
        </row>
        <row r="2481">
          <cell r="BP2481">
            <v>16145239.968</v>
          </cell>
          <cell r="BX2481">
            <v>3677731.2</v>
          </cell>
        </row>
        <row r="2482">
          <cell r="BP2482">
            <v>25535900.021460399</v>
          </cell>
          <cell r="BX2482">
            <v>5117414.8339599995</v>
          </cell>
        </row>
        <row r="2483">
          <cell r="BP2483">
            <v>11137408.193901598</v>
          </cell>
          <cell r="BX2483">
            <v>2231945.5298399995</v>
          </cell>
        </row>
        <row r="2484">
          <cell r="BP2484">
            <v>40883281.920000002</v>
          </cell>
          <cell r="BX2484">
            <v>9105408</v>
          </cell>
        </row>
        <row r="2485">
          <cell r="BP2485">
            <v>11366307.496231999</v>
          </cell>
          <cell r="BX2485">
            <v>2712722.5527999997</v>
          </cell>
        </row>
        <row r="2486">
          <cell r="BP2486">
            <v>16432194.799841601</v>
          </cell>
          <cell r="BX2486">
            <v>3430520.8350400003</v>
          </cell>
        </row>
        <row r="2487">
          <cell r="BP2487">
            <v>10862467.199999999</v>
          </cell>
          <cell r="BX2487">
            <v>2134080</v>
          </cell>
        </row>
        <row r="2488">
          <cell r="BP2488">
            <v>12814367.904000001</v>
          </cell>
          <cell r="BX2488">
            <v>2568009.6</v>
          </cell>
        </row>
        <row r="2489">
          <cell r="BP2489">
            <v>16982806.748720799</v>
          </cell>
          <cell r="BX2489">
            <v>3545471.1375199994</v>
          </cell>
        </row>
        <row r="2490">
          <cell r="BP2490">
            <v>16413594.434510002</v>
          </cell>
          <cell r="BX2490">
            <v>3426637.6690000002</v>
          </cell>
        </row>
        <row r="2491">
          <cell r="BP2491">
            <v>13936032.160985999</v>
          </cell>
          <cell r="BX2491">
            <v>2849904.3273999998</v>
          </cell>
        </row>
        <row r="2492">
          <cell r="BP2492">
            <v>17195679.643771201</v>
          </cell>
          <cell r="BX2492">
            <v>3378326.0596800004</v>
          </cell>
        </row>
        <row r="2493">
          <cell r="BP2493">
            <v>19496036.588932794</v>
          </cell>
          <cell r="BX2493">
            <v>4361529.4382399991</v>
          </cell>
        </row>
        <row r="2494">
          <cell r="BP2494">
            <v>13790469.2217084</v>
          </cell>
          <cell r="BX2494">
            <v>2709325.97676</v>
          </cell>
        </row>
        <row r="2495">
          <cell r="BP2495">
            <v>14273445.990804</v>
          </cell>
          <cell r="BX2495">
            <v>3089490.4742000001</v>
          </cell>
        </row>
        <row r="2496">
          <cell r="BP2496">
            <v>19279493.091300003</v>
          </cell>
          <cell r="BX2496">
            <v>3863625.87</v>
          </cell>
        </row>
        <row r="2497">
          <cell r="BP2497">
            <v>11541650.364270002</v>
          </cell>
          <cell r="BX2497">
            <v>2223824.733</v>
          </cell>
        </row>
        <row r="2498">
          <cell r="BP2498">
            <v>27445762.655999999</v>
          </cell>
          <cell r="BX2498">
            <v>5612630.4000000004</v>
          </cell>
        </row>
        <row r="2499">
          <cell r="BP2499">
            <v>42478665.614803597</v>
          </cell>
          <cell r="BX2499">
            <v>9676233.62524</v>
          </cell>
        </row>
        <row r="2500">
          <cell r="BP2500">
            <v>21646229.388217203</v>
          </cell>
          <cell r="BX2500">
            <v>4715954.1150800008</v>
          </cell>
        </row>
        <row r="2501">
          <cell r="BP2501">
            <v>10866319.026482398</v>
          </cell>
          <cell r="BX2501">
            <v>2222151.1301599997</v>
          </cell>
        </row>
        <row r="2502">
          <cell r="BP2502">
            <v>16357780.036083199</v>
          </cell>
          <cell r="BX2502">
            <v>3278112.2316799997</v>
          </cell>
        </row>
        <row r="2503">
          <cell r="BP2503">
            <v>11003529.888</v>
          </cell>
          <cell r="BX2503">
            <v>2397283.2000000002</v>
          </cell>
        </row>
        <row r="2504">
          <cell r="BP2504">
            <v>35895294.947225995</v>
          </cell>
          <cell r="BX2504">
            <v>8367201.6193999993</v>
          </cell>
        </row>
        <row r="2505">
          <cell r="BP2505">
            <v>24874125.120000001</v>
          </cell>
          <cell r="BX2505">
            <v>5192928</v>
          </cell>
        </row>
        <row r="2506">
          <cell r="BP2506">
            <v>6223883.9241280006</v>
          </cell>
          <cell r="BX2506">
            <v>1222766.9792000002</v>
          </cell>
        </row>
        <row r="2507">
          <cell r="BP2507">
            <v>12023077.965568801</v>
          </cell>
          <cell r="BX2507">
            <v>2869469.6815200001</v>
          </cell>
        </row>
        <row r="2508">
          <cell r="BP2508">
            <v>21190774.176000003</v>
          </cell>
          <cell r="BX2508">
            <v>4616726.4000000004</v>
          </cell>
        </row>
        <row r="2509">
          <cell r="BP2509">
            <v>15437056.1619456</v>
          </cell>
          <cell r="BX2509">
            <v>2918158.06464</v>
          </cell>
        </row>
        <row r="2510">
          <cell r="BP2510">
            <v>52535358.719999999</v>
          </cell>
          <cell r="BX2510">
            <v>10528128</v>
          </cell>
        </row>
        <row r="2511">
          <cell r="BP2511">
            <v>845655.00132359995</v>
          </cell>
          <cell r="BX2511">
            <v>183439.26275999998</v>
          </cell>
        </row>
        <row r="2512">
          <cell r="BP2512">
            <v>10353061.3340804</v>
          </cell>
          <cell r="BX2512">
            <v>5202543.3839600002</v>
          </cell>
        </row>
        <row r="2513">
          <cell r="BP2513">
            <v>1997513.4166416002</v>
          </cell>
          <cell r="BX2513">
            <v>1115929.2830400001</v>
          </cell>
        </row>
        <row r="2514">
          <cell r="BP2514">
            <v>2420275.3293680004</v>
          </cell>
          <cell r="BX2514">
            <v>1407136.8194000002</v>
          </cell>
        </row>
        <row r="2515">
          <cell r="BP2515">
            <v>3532071.679375201</v>
          </cell>
          <cell r="BX2515">
            <v>1418502.6824800002</v>
          </cell>
        </row>
        <row r="2516">
          <cell r="BP2516">
            <v>6606763.2781019993</v>
          </cell>
          <cell r="BX2516">
            <v>1439381.9778</v>
          </cell>
        </row>
        <row r="2517">
          <cell r="BP2517">
            <v>3559855.8345011999</v>
          </cell>
          <cell r="BX2517">
            <v>2759578.16628</v>
          </cell>
        </row>
        <row r="2518">
          <cell r="BP2518">
            <v>1625843.7824252001</v>
          </cell>
          <cell r="BX2518">
            <v>962037.74108000007</v>
          </cell>
        </row>
        <row r="2519">
          <cell r="BP2519">
            <v>4035476.6198292002</v>
          </cell>
          <cell r="BX2519">
            <v>3128276.44948</v>
          </cell>
        </row>
        <row r="2520">
          <cell r="BP2520">
            <v>2014572.5301312001</v>
          </cell>
          <cell r="BX2520">
            <v>919896.13248000003</v>
          </cell>
        </row>
        <row r="2521">
          <cell r="BP2521">
            <v>2441251.5930348001</v>
          </cell>
          <cell r="BX2521">
            <v>980422.32652</v>
          </cell>
        </row>
        <row r="2522">
          <cell r="BP2522">
            <v>4807949.0710367989</v>
          </cell>
          <cell r="BX2522">
            <v>2195410.5347199994</v>
          </cell>
        </row>
        <row r="2523">
          <cell r="BP2523">
            <v>23094711.9270868</v>
          </cell>
          <cell r="BX2523">
            <v>4284733.1961200004</v>
          </cell>
        </row>
        <row r="2524">
          <cell r="BP2524">
            <v>813967.75871840003</v>
          </cell>
          <cell r="BX2524">
            <v>336350.31352000003</v>
          </cell>
        </row>
        <row r="2525">
          <cell r="BP2525">
            <v>0</v>
          </cell>
          <cell r="BX2525">
            <v>29626.256920000003</v>
          </cell>
        </row>
        <row r="2526">
          <cell r="BP2526">
            <v>3980989.3094244003</v>
          </cell>
          <cell r="BX2526">
            <v>3086038.2243600003</v>
          </cell>
        </row>
        <row r="2527">
          <cell r="BP2527">
            <v>804541.23431760015</v>
          </cell>
          <cell r="BX2527">
            <v>311837.68772000005</v>
          </cell>
        </row>
        <row r="2528">
          <cell r="BP2528">
            <v>1992978.1809755999</v>
          </cell>
          <cell r="BX2528">
            <v>1253445.3968399998</v>
          </cell>
        </row>
        <row r="2529">
          <cell r="BP2529">
            <v>1171350.7522859999</v>
          </cell>
          <cell r="BX2529">
            <v>560454.90540000005</v>
          </cell>
        </row>
        <row r="2530">
          <cell r="BP2530">
            <v>4766300.0927723991</v>
          </cell>
          <cell r="BX2530">
            <v>2395125.6747599994</v>
          </cell>
        </row>
        <row r="2531">
          <cell r="BP2531">
            <v>17053.685219999999</v>
          </cell>
          <cell r="BX2531">
            <v>2755.038</v>
          </cell>
        </row>
        <row r="2532">
          <cell r="BP2532">
            <v>2064508.1330327995</v>
          </cell>
          <cell r="BX2532">
            <v>1092332.3455199997</v>
          </cell>
        </row>
        <row r="2533">
          <cell r="BP2533">
            <v>15320239.514423998</v>
          </cell>
          <cell r="BX2533">
            <v>3337742.8135999995</v>
          </cell>
        </row>
        <row r="2534">
          <cell r="BP2534">
            <v>5921725.2260296</v>
          </cell>
          <cell r="BX2534">
            <v>2585906.2122399998</v>
          </cell>
        </row>
        <row r="2535">
          <cell r="BP2535">
            <v>651635.55175680004</v>
          </cell>
          <cell r="BX2535">
            <v>118695.00032000001</v>
          </cell>
        </row>
        <row r="2536">
          <cell r="BP2536">
            <v>5804368.192896001</v>
          </cell>
          <cell r="BX2536">
            <v>1237605.1584000001</v>
          </cell>
        </row>
        <row r="2537">
          <cell r="BP2537">
            <v>328087.47350079997</v>
          </cell>
          <cell r="BX2537">
            <v>141417.01444</v>
          </cell>
        </row>
        <row r="2538">
          <cell r="BP2538">
            <v>20899847.040461998</v>
          </cell>
          <cell r="BX2538">
            <v>4553343.5817999998</v>
          </cell>
        </row>
        <row r="2539">
          <cell r="BP2539">
            <v>10810088.731728001</v>
          </cell>
          <cell r="BX2539">
            <v>4094730.5801999997</v>
          </cell>
        </row>
        <row r="2540">
          <cell r="BP2540">
            <v>909237.20908800012</v>
          </cell>
          <cell r="BX2540">
            <v>409566.31040000002</v>
          </cell>
        </row>
        <row r="2541">
          <cell r="BP2541">
            <v>3280937.9837052003</v>
          </cell>
          <cell r="BX2541">
            <v>1832926.2478800002</v>
          </cell>
        </row>
        <row r="2542">
          <cell r="BP2542">
            <v>4887878.9694539998</v>
          </cell>
          <cell r="BX2542">
            <v>2892236.0765999998</v>
          </cell>
        </row>
        <row r="2543">
          <cell r="BP2543">
            <v>36757836.688248001</v>
          </cell>
          <cell r="BX2543">
            <v>8008243.2872000001</v>
          </cell>
        </row>
        <row r="2544">
          <cell r="BP2544">
            <v>1760855.1437204001</v>
          </cell>
          <cell r="BX2544">
            <v>736759.47435999999</v>
          </cell>
        </row>
        <row r="2545">
          <cell r="BP2545">
            <v>9945162.8965156004</v>
          </cell>
          <cell r="BX2545">
            <v>1509129.4228400001</v>
          </cell>
        </row>
        <row r="2546">
          <cell r="BP2546">
            <v>4304854.3001412004</v>
          </cell>
          <cell r="BX2546">
            <v>1027411.52748</v>
          </cell>
        </row>
        <row r="2547">
          <cell r="BP2547">
            <v>4436724.3946740003</v>
          </cell>
          <cell r="BX2547">
            <v>1202364.3346000002</v>
          </cell>
        </row>
        <row r="2548">
          <cell r="BP2548">
            <v>7357851.4669920001</v>
          </cell>
          <cell r="BX2548">
            <v>1603017.7488000002</v>
          </cell>
        </row>
        <row r="2549">
          <cell r="BP2549">
            <v>35669739.150812007</v>
          </cell>
          <cell r="BX2549">
            <v>7148244.3188000005</v>
          </cell>
        </row>
        <row r="2550">
          <cell r="BP2550">
            <v>3604040.2602567999</v>
          </cell>
          <cell r="BX2550">
            <v>3028605.2607200001</v>
          </cell>
        </row>
        <row r="2551">
          <cell r="BP2551">
            <v>3777321.5999999996</v>
          </cell>
          <cell r="BX2551">
            <v>3201120</v>
          </cell>
        </row>
        <row r="2552">
          <cell r="BP2552">
            <v>5233030.6856463989</v>
          </cell>
          <cell r="BX2552">
            <v>2590609.2503199996</v>
          </cell>
        </row>
        <row r="2553">
          <cell r="BP2553">
            <v>5873279.0792676006</v>
          </cell>
          <cell r="BX2553">
            <v>4935528.6380400006</v>
          </cell>
        </row>
        <row r="2554">
          <cell r="BP2554">
            <v>2192165.5746900002</v>
          </cell>
          <cell r="BX2554">
            <v>880387.78099999996</v>
          </cell>
        </row>
        <row r="2555">
          <cell r="BP2555">
            <v>1635272.3050559999</v>
          </cell>
          <cell r="BX2555">
            <v>1135605.7674</v>
          </cell>
        </row>
        <row r="2556">
          <cell r="BP2556">
            <v>1871988.2101908</v>
          </cell>
          <cell r="BX2556">
            <v>817462.10051999998</v>
          </cell>
        </row>
        <row r="2557">
          <cell r="BP2557">
            <v>6090146.7875196002</v>
          </cell>
          <cell r="BX2557">
            <v>3830280.9984399998</v>
          </cell>
        </row>
        <row r="2558">
          <cell r="BP2558">
            <v>6568806.6646020003</v>
          </cell>
          <cell r="BX2558">
            <v>3475559.0818000003</v>
          </cell>
        </row>
        <row r="2559">
          <cell r="BP2559">
            <v>5997771.0465815989</v>
          </cell>
          <cell r="BX2559">
            <v>1398081.8290399997</v>
          </cell>
        </row>
        <row r="2560">
          <cell r="BP2560">
            <v>8078348.2489320012</v>
          </cell>
          <cell r="BX2560">
            <v>3527662.9908000003</v>
          </cell>
        </row>
        <row r="2561">
          <cell r="BP2561">
            <v>3784227.7775016003</v>
          </cell>
          <cell r="BX2561">
            <v>2933509.9050400001</v>
          </cell>
        </row>
        <row r="2562">
          <cell r="BP2562">
            <v>4128450.6887260005</v>
          </cell>
          <cell r="BX2562">
            <v>827344.82740000007</v>
          </cell>
        </row>
        <row r="2563">
          <cell r="BP2563">
            <v>3936100.9325820003</v>
          </cell>
          <cell r="BX2563">
            <v>1519730.0898000002</v>
          </cell>
        </row>
        <row r="2564">
          <cell r="BP2564">
            <v>11303142.5584116</v>
          </cell>
          <cell r="BX2564">
            <v>2220656.6912400001</v>
          </cell>
        </row>
        <row r="2565">
          <cell r="BP2565">
            <v>1497351.6689820001</v>
          </cell>
          <cell r="BX2565">
            <v>601346.05180000002</v>
          </cell>
        </row>
        <row r="2566">
          <cell r="BP2566">
            <v>10574793.215999998</v>
          </cell>
          <cell r="BX2566">
            <v>2162534.3999999999</v>
          </cell>
        </row>
        <row r="2567">
          <cell r="BP2567">
            <v>2898062.5726416009</v>
          </cell>
          <cell r="BX2567">
            <v>1305433.5912800003</v>
          </cell>
        </row>
        <row r="2568">
          <cell r="BP2568">
            <v>867677.33478919987</v>
          </cell>
          <cell r="BX2568">
            <v>170467.05987999999</v>
          </cell>
        </row>
        <row r="2569">
          <cell r="BP2569">
            <v>3037035.3436487997</v>
          </cell>
          <cell r="BX2569">
            <v>1386774.12952</v>
          </cell>
        </row>
        <row r="2570">
          <cell r="BP2570">
            <v>5099486.3616839992</v>
          </cell>
          <cell r="BX2570">
            <v>2226849.9395999997</v>
          </cell>
        </row>
        <row r="2571">
          <cell r="BP2571">
            <v>2143551.6629591999</v>
          </cell>
          <cell r="BX2571">
            <v>978790.71368000004</v>
          </cell>
        </row>
        <row r="2572">
          <cell r="BP2572">
            <v>14089611.903484</v>
          </cell>
          <cell r="BX2572">
            <v>2658417.3402800001</v>
          </cell>
        </row>
        <row r="2573">
          <cell r="BP2573">
            <v>2086382.8579152003</v>
          </cell>
          <cell r="BX2573">
            <v>939812.09816000005</v>
          </cell>
        </row>
        <row r="2574">
          <cell r="BP2574">
            <v>5999116.7968367981</v>
          </cell>
          <cell r="BX2574">
            <v>2316261.3115199995</v>
          </cell>
        </row>
        <row r="2575">
          <cell r="BP2575">
            <v>9662624.7610879987</v>
          </cell>
          <cell r="BX2575">
            <v>3960092.1151999999</v>
          </cell>
        </row>
        <row r="2576">
          <cell r="BP2576">
            <v>5690130.7946600011</v>
          </cell>
          <cell r="BX2576">
            <v>2816896.4330000007</v>
          </cell>
        </row>
        <row r="2577">
          <cell r="BP2577">
            <v>11901052.800000001</v>
          </cell>
          <cell r="BX2577">
            <v>4979520</v>
          </cell>
        </row>
        <row r="2578">
          <cell r="BP2578">
            <v>10390379.635162799</v>
          </cell>
          <cell r="BX2578">
            <v>2263699.2669199998</v>
          </cell>
        </row>
        <row r="2579">
          <cell r="BP2579">
            <v>6357148.1442612</v>
          </cell>
          <cell r="BX2579">
            <v>2553071.5438799998</v>
          </cell>
        </row>
        <row r="2580">
          <cell r="BP2580">
            <v>10813865.1218416</v>
          </cell>
          <cell r="BX2580">
            <v>1805319.7198399999</v>
          </cell>
        </row>
        <row r="2581">
          <cell r="BP2581">
            <v>4955156.5003511999</v>
          </cell>
          <cell r="BX2581">
            <v>2163823.7992799999</v>
          </cell>
        </row>
        <row r="2582">
          <cell r="BP2582">
            <v>18456164.063999996</v>
          </cell>
          <cell r="BX2582">
            <v>4204137.5999999996</v>
          </cell>
        </row>
        <row r="2583">
          <cell r="BP2583">
            <v>1834228.6932060001</v>
          </cell>
          <cell r="BX2583">
            <v>736638.0294</v>
          </cell>
        </row>
        <row r="2584">
          <cell r="BP2584">
            <v>4041693.2493080003</v>
          </cell>
          <cell r="BX2584">
            <v>1670121.1774000002</v>
          </cell>
        </row>
        <row r="2585">
          <cell r="BP2585">
            <v>21729405.297600001</v>
          </cell>
          <cell r="BX2585">
            <v>4354590.24</v>
          </cell>
        </row>
        <row r="2586">
          <cell r="BP2586">
            <v>2240272.6287864004</v>
          </cell>
          <cell r="BX2586">
            <v>498947.13336000004</v>
          </cell>
        </row>
        <row r="2587">
          <cell r="BP2587">
            <v>685875.69250200002</v>
          </cell>
          <cell r="BX2587">
            <v>362897.19180000003</v>
          </cell>
        </row>
        <row r="2588">
          <cell r="BP2588">
            <v>5317039.3089944003</v>
          </cell>
          <cell r="BX2588">
            <v>2632197.67772</v>
          </cell>
        </row>
        <row r="2589">
          <cell r="BP2589">
            <v>16533736.245135201</v>
          </cell>
          <cell r="BX2589">
            <v>3682346.6024799999</v>
          </cell>
        </row>
        <row r="2590">
          <cell r="BP2590">
            <v>4615882.8519232003</v>
          </cell>
          <cell r="BX2590">
            <v>2208556.3884800002</v>
          </cell>
        </row>
        <row r="2591">
          <cell r="BP2591">
            <v>4630268.8506931989</v>
          </cell>
          <cell r="BX2591">
            <v>2326768.2666799994</v>
          </cell>
        </row>
        <row r="2592">
          <cell r="BP2592">
            <v>2111830.3062948002</v>
          </cell>
          <cell r="BX2592">
            <v>529280.77852000005</v>
          </cell>
        </row>
        <row r="2593">
          <cell r="BP2593">
            <v>8265469.8004371999</v>
          </cell>
          <cell r="BX2593">
            <v>4153502.4122799998</v>
          </cell>
        </row>
        <row r="2594">
          <cell r="BP2594">
            <v>9736924.175549997</v>
          </cell>
          <cell r="BX2594">
            <v>2269679.2949999995</v>
          </cell>
        </row>
        <row r="2595">
          <cell r="BP2595">
            <v>6435867.2863211995</v>
          </cell>
          <cell r="BX2595">
            <v>3021533.9372399999</v>
          </cell>
        </row>
        <row r="2596">
          <cell r="BP2596">
            <v>16934673.766639199</v>
          </cell>
          <cell r="BX2596">
            <v>8102714.7208799999</v>
          </cell>
        </row>
        <row r="2597">
          <cell r="BP2597">
            <v>1063831.6097031999</v>
          </cell>
          <cell r="BX2597">
            <v>464555.28807999997</v>
          </cell>
        </row>
        <row r="2598">
          <cell r="BP2598">
            <v>5395892.5306572001</v>
          </cell>
          <cell r="BX2598">
            <v>2463877.8678800003</v>
          </cell>
        </row>
        <row r="2599">
          <cell r="BP2599">
            <v>22313799.242929991</v>
          </cell>
          <cell r="BX2599">
            <v>5082869.9869999988</v>
          </cell>
        </row>
        <row r="2600">
          <cell r="BP2600">
            <v>14679683.785915203</v>
          </cell>
          <cell r="BX2600">
            <v>2828455.4500800003</v>
          </cell>
        </row>
        <row r="2601">
          <cell r="BP2601">
            <v>52824095.96243</v>
          </cell>
          <cell r="BX2601">
            <v>11120862.307879999</v>
          </cell>
        </row>
        <row r="2602">
          <cell r="BP2602">
            <v>12725240.232822001</v>
          </cell>
          <cell r="BX2602">
            <v>2834129.2278</v>
          </cell>
        </row>
        <row r="2603">
          <cell r="BP2603">
            <v>3342675.0267767999</v>
          </cell>
          <cell r="BX2603">
            <v>1599366.04152</v>
          </cell>
        </row>
        <row r="2604">
          <cell r="BP2604">
            <v>4481878.3916607993</v>
          </cell>
          <cell r="BX2604">
            <v>2218751.6790399998</v>
          </cell>
        </row>
        <row r="2605">
          <cell r="BP2605">
            <v>6948046.9504835997</v>
          </cell>
          <cell r="BX2605">
            <v>3491480.8796399999</v>
          </cell>
        </row>
        <row r="2606">
          <cell r="BP2606">
            <v>15603824.919675199</v>
          </cell>
          <cell r="BX2606">
            <v>3815116.1172799999</v>
          </cell>
        </row>
        <row r="2607">
          <cell r="BP2607">
            <v>5590003.724915999</v>
          </cell>
          <cell r="BX2607">
            <v>2552513.1163999997</v>
          </cell>
        </row>
        <row r="2608">
          <cell r="BP2608">
            <v>1404766.2789887998</v>
          </cell>
          <cell r="BX2608">
            <v>784785.6307199999</v>
          </cell>
        </row>
        <row r="2609">
          <cell r="BP2609">
            <v>2067109.1446979998</v>
          </cell>
          <cell r="BX2609">
            <v>943885.45419999992</v>
          </cell>
        </row>
        <row r="2610">
          <cell r="BP2610">
            <v>12194576.065692801</v>
          </cell>
          <cell r="BX2610">
            <v>4092139.6193600004</v>
          </cell>
        </row>
        <row r="2611">
          <cell r="BP2611">
            <v>1706157.8352000001</v>
          </cell>
          <cell r="BX2611">
            <v>735412.8600000001</v>
          </cell>
        </row>
        <row r="2612">
          <cell r="BP2612">
            <v>12385016.251795202</v>
          </cell>
          <cell r="BX2612">
            <v>2955851.1340800002</v>
          </cell>
        </row>
        <row r="2613">
          <cell r="BP2613">
            <v>7485479.4431300005</v>
          </cell>
          <cell r="BX2613">
            <v>3131999.767</v>
          </cell>
        </row>
        <row r="2614">
          <cell r="BP2614">
            <v>9216264.8667231984</v>
          </cell>
          <cell r="BX2614">
            <v>3642792.4374399995</v>
          </cell>
        </row>
        <row r="2615">
          <cell r="BP2615">
            <v>6362022.2227276005</v>
          </cell>
          <cell r="BX2615">
            <v>4576994.4048400009</v>
          </cell>
        </row>
        <row r="2616">
          <cell r="BP2616">
            <v>4204420.8655280005</v>
          </cell>
          <cell r="BX2616">
            <v>1983217.3894</v>
          </cell>
        </row>
        <row r="2617">
          <cell r="BP2617">
            <v>5796597.2857831996</v>
          </cell>
          <cell r="BX2617">
            <v>2425354.5128799998</v>
          </cell>
        </row>
        <row r="2618">
          <cell r="BP2618">
            <v>3424136.2153284</v>
          </cell>
          <cell r="BX2618">
            <v>1912925.2599599999</v>
          </cell>
        </row>
        <row r="2619">
          <cell r="BP2619">
            <v>1673198.7941396001</v>
          </cell>
          <cell r="BX2619">
            <v>646022.70044000004</v>
          </cell>
        </row>
        <row r="2620">
          <cell r="BP2620">
            <v>4634380.0014875997</v>
          </cell>
          <cell r="BX2620">
            <v>2452052.91084</v>
          </cell>
        </row>
        <row r="2621">
          <cell r="BP2621">
            <v>1371320.2125168</v>
          </cell>
          <cell r="BX2621">
            <v>529467.26352000004</v>
          </cell>
        </row>
        <row r="2622">
          <cell r="BP2622">
            <v>1433115.4549140001</v>
          </cell>
          <cell r="BX2622">
            <v>334059.5466</v>
          </cell>
        </row>
        <row r="2623">
          <cell r="BP2623">
            <v>4148520.8159980006</v>
          </cell>
          <cell r="BX2623">
            <v>1735782.7682</v>
          </cell>
        </row>
        <row r="2624">
          <cell r="BP2624">
            <v>2387324.3458428001</v>
          </cell>
          <cell r="BX2624">
            <v>1263134.57452</v>
          </cell>
        </row>
        <row r="2625">
          <cell r="BP2625">
            <v>2810101.4933316</v>
          </cell>
          <cell r="BX2625">
            <v>1227118.5560399999</v>
          </cell>
        </row>
        <row r="2626">
          <cell r="BP2626">
            <v>4927708.8596060006</v>
          </cell>
          <cell r="BX2626">
            <v>1097485.2694000001</v>
          </cell>
        </row>
        <row r="2627">
          <cell r="BP2627">
            <v>8090023.6429271996</v>
          </cell>
          <cell r="BX2627">
            <v>1762532.38408</v>
          </cell>
        </row>
        <row r="2628">
          <cell r="BP2628">
            <v>5043599.2392448001</v>
          </cell>
          <cell r="BX2628">
            <v>2534471.9795200001</v>
          </cell>
        </row>
        <row r="2629">
          <cell r="BP2629">
            <v>5318815.3937152</v>
          </cell>
          <cell r="BX2629">
            <v>1065894.8684799999</v>
          </cell>
        </row>
        <row r="2630">
          <cell r="BP2630">
            <v>12574158.940870801</v>
          </cell>
          <cell r="BX2630">
            <v>3000992.5873199999</v>
          </cell>
        </row>
        <row r="2631">
          <cell r="BP2631">
            <v>9079559.5345728006</v>
          </cell>
          <cell r="BX2631">
            <v>3505621.4419200001</v>
          </cell>
        </row>
        <row r="2632">
          <cell r="BP2632">
            <v>4282968.0864984002</v>
          </cell>
          <cell r="BX2632">
            <v>809634.79896000004</v>
          </cell>
        </row>
        <row r="2633">
          <cell r="BP2633">
            <v>42221605.578281999</v>
          </cell>
          <cell r="BX2633">
            <v>9198606.8797999993</v>
          </cell>
        </row>
        <row r="2634">
          <cell r="BP2634">
            <v>13139540.4407904</v>
          </cell>
          <cell r="BX2634">
            <v>6952137.7993600005</v>
          </cell>
        </row>
        <row r="2635">
          <cell r="BP2635">
            <v>1825328.2870056001</v>
          </cell>
          <cell r="BX2635">
            <v>696690.18588</v>
          </cell>
        </row>
        <row r="2636">
          <cell r="BP2636">
            <v>6847302.6850436004</v>
          </cell>
          <cell r="BX2636">
            <v>1294386.14084</v>
          </cell>
        </row>
        <row r="2637">
          <cell r="BP2637">
            <v>1620499.3435384003</v>
          </cell>
          <cell r="BX2637">
            <v>814321.2781600001</v>
          </cell>
        </row>
        <row r="2638">
          <cell r="BP2638">
            <v>6297219.1622339999</v>
          </cell>
          <cell r="BX2638">
            <v>1706563.4586</v>
          </cell>
        </row>
        <row r="2639">
          <cell r="BP2639">
            <v>7325737.1722547989</v>
          </cell>
          <cell r="BX2639">
            <v>2625712.2481199997</v>
          </cell>
        </row>
        <row r="2640">
          <cell r="BP2640">
            <v>7691728.1881440012</v>
          </cell>
          <cell r="BX2640">
            <v>1427036.7696000002</v>
          </cell>
        </row>
        <row r="2641">
          <cell r="BP2641">
            <v>1985227.7916587999</v>
          </cell>
          <cell r="BX2641">
            <v>906496.70851999999</v>
          </cell>
        </row>
        <row r="2642">
          <cell r="BP2642">
            <v>5125168.1619839994</v>
          </cell>
          <cell r="BX2642">
            <v>2308634.3071999997</v>
          </cell>
        </row>
        <row r="2643">
          <cell r="BP2643">
            <v>14244209.419954801</v>
          </cell>
          <cell r="BX2643">
            <v>3482691.7897200002</v>
          </cell>
        </row>
        <row r="2644">
          <cell r="BP2644">
            <v>6691109.0985388001</v>
          </cell>
          <cell r="BX2644">
            <v>3738049.7757199998</v>
          </cell>
        </row>
        <row r="2645">
          <cell r="BP2645">
            <v>5674056.1791056003</v>
          </cell>
          <cell r="BX2645">
            <v>2344651.3136800001</v>
          </cell>
        </row>
        <row r="2646">
          <cell r="BP2646">
            <v>695299.11043320014</v>
          </cell>
          <cell r="BX2646">
            <v>317488.17828000005</v>
          </cell>
        </row>
        <row r="2647">
          <cell r="BP2647">
            <v>3634646.7141503999</v>
          </cell>
          <cell r="BX2647">
            <v>1302740.7577599999</v>
          </cell>
        </row>
        <row r="2648">
          <cell r="BP2648">
            <v>2253434.986296</v>
          </cell>
          <cell r="BX2648">
            <v>904993.97039999987</v>
          </cell>
        </row>
        <row r="2649">
          <cell r="BP2649">
            <v>1125543.4697415999</v>
          </cell>
          <cell r="BX2649">
            <v>434572.76824</v>
          </cell>
        </row>
        <row r="2650">
          <cell r="BP2650">
            <v>5147806.3451932007</v>
          </cell>
          <cell r="BX2650">
            <v>2247950.3690800001</v>
          </cell>
        </row>
        <row r="2651">
          <cell r="BP2651">
            <v>3334529.3684975998</v>
          </cell>
          <cell r="BX2651">
            <v>1287463.0766400001</v>
          </cell>
        </row>
        <row r="2652">
          <cell r="BP2652">
            <v>8566787.1698031984</v>
          </cell>
          <cell r="BX2652">
            <v>3184679.2452799994</v>
          </cell>
        </row>
        <row r="2653">
          <cell r="BP2653">
            <v>12376188.884482803</v>
          </cell>
          <cell r="BX2653">
            <v>4970356.9817200005</v>
          </cell>
        </row>
        <row r="2654">
          <cell r="BP2654">
            <v>1916783.3986756001</v>
          </cell>
          <cell r="BX2654">
            <v>802001.42203999998</v>
          </cell>
        </row>
        <row r="2655">
          <cell r="BP2655">
            <v>8216542.840214801</v>
          </cell>
          <cell r="BX2655">
            <v>1751928.1109200001</v>
          </cell>
        </row>
        <row r="2656">
          <cell r="BP2656">
            <v>3932813.3601119993</v>
          </cell>
          <cell r="BX2656">
            <v>1518460.7567999999</v>
          </cell>
        </row>
        <row r="2657">
          <cell r="BP2657">
            <v>3455087.4818148003</v>
          </cell>
          <cell r="BX2657">
            <v>1508771.8261200001</v>
          </cell>
        </row>
        <row r="2658">
          <cell r="BP2658">
            <v>5792604.4800000004</v>
          </cell>
          <cell r="BX2658">
            <v>1209312</v>
          </cell>
        </row>
        <row r="2659">
          <cell r="BP2659">
            <v>2131754.4581476003</v>
          </cell>
          <cell r="BX2659">
            <v>402978.15844000003</v>
          </cell>
        </row>
        <row r="2660">
          <cell r="BP2660">
            <v>5340535.2</v>
          </cell>
          <cell r="BX2660">
            <v>1244880</v>
          </cell>
        </row>
        <row r="2661">
          <cell r="BP2661">
            <v>722699.24290199997</v>
          </cell>
          <cell r="BX2661">
            <v>290240.65979999996</v>
          </cell>
        </row>
        <row r="2662">
          <cell r="BP2662">
            <v>20115707.4781572</v>
          </cell>
          <cell r="BX2662">
            <v>4918265.8870799998</v>
          </cell>
        </row>
        <row r="2663">
          <cell r="BP2663">
            <v>9935136.5632428005</v>
          </cell>
          <cell r="BX2663">
            <v>2490009.1637200001</v>
          </cell>
        </row>
        <row r="2664">
          <cell r="BP2664">
            <v>5642745.2980080005</v>
          </cell>
          <cell r="BX2664">
            <v>2893715.5374400001</v>
          </cell>
        </row>
        <row r="2665">
          <cell r="BP2665">
            <v>9278090.4531692006</v>
          </cell>
          <cell r="BX2665">
            <v>4051567.8834800003</v>
          </cell>
        </row>
        <row r="2666">
          <cell r="BP2666">
            <v>9850382.7210359983</v>
          </cell>
          <cell r="BX2666">
            <v>2146052.8803999997</v>
          </cell>
        </row>
        <row r="2667">
          <cell r="BP2667">
            <v>1968469.9779576</v>
          </cell>
          <cell r="BX2667">
            <v>823627.60583999997</v>
          </cell>
        </row>
        <row r="2668">
          <cell r="BP2668">
            <v>10652892.023191601</v>
          </cell>
          <cell r="BX2668">
            <v>2134848.10084</v>
          </cell>
        </row>
        <row r="2669">
          <cell r="BP2669">
            <v>4540471.7943000002</v>
          </cell>
          <cell r="BX2669">
            <v>2045257.5649999999</v>
          </cell>
        </row>
        <row r="2670">
          <cell r="BP2670">
            <v>15642189.570358001</v>
          </cell>
          <cell r="BX2670">
            <v>3563141.1322000003</v>
          </cell>
        </row>
        <row r="2671">
          <cell r="BP2671">
            <v>377588.98941399995</v>
          </cell>
          <cell r="BX2671">
            <v>145787.25459999999</v>
          </cell>
        </row>
        <row r="2672">
          <cell r="BP2672">
            <v>3334038.0046791998</v>
          </cell>
          <cell r="BX2672">
            <v>1287273.3608800001</v>
          </cell>
        </row>
        <row r="2673">
          <cell r="BP2673">
            <v>15997953.274310799</v>
          </cell>
          <cell r="BX2673">
            <v>3024187.7645199997</v>
          </cell>
        </row>
        <row r="2674">
          <cell r="BP2674">
            <v>3501117.9717383999</v>
          </cell>
          <cell r="BX2674">
            <v>1598684.0053600001</v>
          </cell>
        </row>
        <row r="2675">
          <cell r="BP2675">
            <v>951319.45400439994</v>
          </cell>
          <cell r="BX2675">
            <v>415423.34235999995</v>
          </cell>
        </row>
        <row r="2676">
          <cell r="BP2676">
            <v>7895334.8090344006</v>
          </cell>
          <cell r="BX2676">
            <v>3048391.8181600003</v>
          </cell>
        </row>
        <row r="2677">
          <cell r="BP2677">
            <v>3927894.1847808002</v>
          </cell>
          <cell r="BX2677">
            <v>1852780.27584</v>
          </cell>
        </row>
        <row r="2678">
          <cell r="BP2678">
            <v>2338880.5440000002</v>
          </cell>
          <cell r="BX2678">
            <v>3037507.2</v>
          </cell>
        </row>
        <row r="2679">
          <cell r="BP2679">
            <v>3482618.2710592006</v>
          </cell>
          <cell r="BX2679">
            <v>1205058.2252800001</v>
          </cell>
        </row>
        <row r="2680">
          <cell r="BP2680">
            <v>6171131.1524511995</v>
          </cell>
          <cell r="BX2680">
            <v>3101070.9308799999</v>
          </cell>
        </row>
        <row r="2681">
          <cell r="BP2681">
            <v>5799667.6865659999</v>
          </cell>
          <cell r="BX2681">
            <v>2426639.1993999998</v>
          </cell>
        </row>
        <row r="2682">
          <cell r="BP2682">
            <v>4334070.2095392002</v>
          </cell>
          <cell r="BX2682">
            <v>3359744.3484800002</v>
          </cell>
        </row>
        <row r="2683">
          <cell r="BP2683">
            <v>3349149.3076860006</v>
          </cell>
          <cell r="BX2683">
            <v>3189666.0073200003</v>
          </cell>
        </row>
        <row r="2684">
          <cell r="BP2684">
            <v>4831522.539012</v>
          </cell>
          <cell r="BX2684">
            <v>2699174.6028</v>
          </cell>
        </row>
        <row r="2685">
          <cell r="BP2685">
            <v>2341527.8726112</v>
          </cell>
          <cell r="BX2685">
            <v>904064.81568000012</v>
          </cell>
        </row>
        <row r="2686">
          <cell r="BP2686">
            <v>1587116.5446343999</v>
          </cell>
          <cell r="BX2686">
            <v>785701.25971999997</v>
          </cell>
        </row>
        <row r="2687">
          <cell r="BP2687">
            <v>5716862.4469216</v>
          </cell>
          <cell r="BX2687">
            <v>2696633.2296799999</v>
          </cell>
        </row>
        <row r="2688">
          <cell r="BP2688">
            <v>2049415.8757020005</v>
          </cell>
          <cell r="BX2688">
            <v>685423.3698000001</v>
          </cell>
        </row>
        <row r="2689">
          <cell r="BP2689">
            <v>543511.6707748</v>
          </cell>
          <cell r="BX2689">
            <v>181776.47852</v>
          </cell>
        </row>
        <row r="2690">
          <cell r="BP2690">
            <v>4666181.0140712</v>
          </cell>
          <cell r="BX2690">
            <v>1560595.6568799999</v>
          </cell>
        </row>
        <row r="2691">
          <cell r="BP2691">
            <v>10131500.2218352</v>
          </cell>
          <cell r="BX2691">
            <v>2604498.7716799998</v>
          </cell>
        </row>
        <row r="2692">
          <cell r="BP2692">
            <v>1680497.277888</v>
          </cell>
          <cell r="BX2692">
            <v>767350.35519999999</v>
          </cell>
        </row>
        <row r="2693">
          <cell r="BP2693">
            <v>5323569.5292779999</v>
          </cell>
          <cell r="BX2693">
            <v>2547162.4542</v>
          </cell>
        </row>
        <row r="2694">
          <cell r="BP2694">
            <v>3618041.0514611998</v>
          </cell>
          <cell r="BX2694">
            <v>1652073.53948</v>
          </cell>
        </row>
        <row r="2695">
          <cell r="BP2695">
            <v>955694.44338160008</v>
          </cell>
          <cell r="BX2695">
            <v>473116.06108000001</v>
          </cell>
        </row>
        <row r="2696">
          <cell r="BP2696">
            <v>5177296.1239428008</v>
          </cell>
          <cell r="BX2696">
            <v>2892344.2033200003</v>
          </cell>
        </row>
        <row r="2697">
          <cell r="BP2697">
            <v>8283354.5233816002</v>
          </cell>
          <cell r="BX2697">
            <v>5559298.3378400002</v>
          </cell>
        </row>
        <row r="2698">
          <cell r="BP2698">
            <v>10799960.017152801</v>
          </cell>
          <cell r="BX2698">
            <v>2164320.6447200002</v>
          </cell>
        </row>
        <row r="2699">
          <cell r="BP2699">
            <v>6526490.3467763998</v>
          </cell>
          <cell r="BX2699">
            <v>1521326.4211599999</v>
          </cell>
        </row>
        <row r="2700">
          <cell r="BP2700">
            <v>11260738.076702399</v>
          </cell>
          <cell r="BX2700">
            <v>2565088.4001600002</v>
          </cell>
        </row>
        <row r="2701">
          <cell r="BP2701">
            <v>1331337.4491248</v>
          </cell>
          <cell r="BX2701">
            <v>581370.06512000004</v>
          </cell>
        </row>
        <row r="2702">
          <cell r="BP2702">
            <v>4363205.5525760008</v>
          </cell>
          <cell r="BX2702">
            <v>2160002.7488000002</v>
          </cell>
        </row>
        <row r="2703">
          <cell r="BP2703">
            <v>3504436.5340140001</v>
          </cell>
          <cell r="BX2703">
            <v>1600199.3306</v>
          </cell>
        </row>
        <row r="2704">
          <cell r="BP2704">
            <v>4721132.1371240001</v>
          </cell>
          <cell r="BX2704">
            <v>985622.57559999998</v>
          </cell>
        </row>
        <row r="2705">
          <cell r="BP2705">
            <v>170039.5170084</v>
          </cell>
          <cell r="BX2705">
            <v>63211.716359999999</v>
          </cell>
        </row>
        <row r="2706">
          <cell r="BP2706">
            <v>16201454.523025202</v>
          </cell>
          <cell r="BX2706">
            <v>3776562.8258800004</v>
          </cell>
        </row>
        <row r="2707">
          <cell r="BP2707">
            <v>5877256.3199999994</v>
          </cell>
          <cell r="BX2707">
            <v>1280448</v>
          </cell>
        </row>
        <row r="2708">
          <cell r="BP2708">
            <v>5168007.6361835999</v>
          </cell>
          <cell r="BX2708">
            <v>2359820.8384400001</v>
          </cell>
        </row>
        <row r="2709">
          <cell r="BP2709">
            <v>11189274.670002002</v>
          </cell>
          <cell r="BX2709">
            <v>2608222.5338000003</v>
          </cell>
        </row>
        <row r="2710">
          <cell r="BP2710">
            <v>14066663.371987201</v>
          </cell>
          <cell r="BX2710">
            <v>2876618.2764800005</v>
          </cell>
        </row>
        <row r="2711">
          <cell r="BP2711">
            <v>5529946.5389220007</v>
          </cell>
          <cell r="BX2711">
            <v>2525089.7438000003</v>
          </cell>
        </row>
        <row r="2712">
          <cell r="BP2712">
            <v>4257285.9649996003</v>
          </cell>
          <cell r="BX2712">
            <v>853163.52004000009</v>
          </cell>
        </row>
        <row r="2713">
          <cell r="BP2713">
            <v>1320528.8534152</v>
          </cell>
          <cell r="BX2713">
            <v>631831.98728</v>
          </cell>
        </row>
        <row r="2714">
          <cell r="BP2714">
            <v>1251822.8365500001</v>
          </cell>
          <cell r="BX2714">
            <v>502740.09499999997</v>
          </cell>
        </row>
        <row r="2715">
          <cell r="BP2715">
            <v>1696603.3966128002</v>
          </cell>
          <cell r="BX2715">
            <v>764235.76424000005</v>
          </cell>
        </row>
        <row r="2716">
          <cell r="BP2716">
            <v>9871976.2275264002</v>
          </cell>
          <cell r="BX2716">
            <v>3964649.0873599998</v>
          </cell>
        </row>
        <row r="2717">
          <cell r="BP2717">
            <v>1534415.4463456003</v>
          </cell>
          <cell r="BX2717">
            <v>307498.08544000005</v>
          </cell>
        </row>
        <row r="2718">
          <cell r="BP2718">
            <v>1923767.2853412</v>
          </cell>
          <cell r="BX2718">
            <v>643400.42987999995</v>
          </cell>
        </row>
        <row r="2719">
          <cell r="BP2719">
            <v>4463405.6987519991</v>
          </cell>
          <cell r="BX2719">
            <v>2361590.3167999997</v>
          </cell>
        </row>
        <row r="2720">
          <cell r="BP2720">
            <v>4696198.3987515997</v>
          </cell>
          <cell r="BX2720">
            <v>2359898.6928399997</v>
          </cell>
        </row>
        <row r="2721">
          <cell r="BP2721">
            <v>2028672.6298592002</v>
          </cell>
          <cell r="BX2721">
            <v>885883.24448000011</v>
          </cell>
        </row>
        <row r="2722">
          <cell r="BP2722">
            <v>14861711.779200001</v>
          </cell>
          <cell r="BX2722">
            <v>3309958.08</v>
          </cell>
        </row>
        <row r="2723">
          <cell r="BP2723">
            <v>2404879.7494176002</v>
          </cell>
          <cell r="BX2723">
            <v>1098118.6070400001</v>
          </cell>
        </row>
        <row r="2724">
          <cell r="BP2724">
            <v>28929944.16</v>
          </cell>
          <cell r="BX2724">
            <v>5797584</v>
          </cell>
        </row>
        <row r="2725">
          <cell r="BP2725">
            <v>2696627.7941979999</v>
          </cell>
          <cell r="BX2725">
            <v>1128296.1481999999</v>
          </cell>
        </row>
        <row r="2726">
          <cell r="BP2726">
            <v>8705638.448327601</v>
          </cell>
          <cell r="BX2726">
            <v>3212412.7115600007</v>
          </cell>
        </row>
        <row r="2727">
          <cell r="BP2727">
            <v>7826939.4668920012</v>
          </cell>
          <cell r="BX2727">
            <v>1597334.5850800001</v>
          </cell>
        </row>
        <row r="2728">
          <cell r="BP2728">
            <v>24922497.599999998</v>
          </cell>
          <cell r="BX2728">
            <v>4623840</v>
          </cell>
        </row>
        <row r="2729">
          <cell r="BP2729">
            <v>91163467.747279197</v>
          </cell>
          <cell r="BX2729">
            <v>17233169.70648</v>
          </cell>
        </row>
        <row r="2730">
          <cell r="BP2730">
            <v>2055825.3360059997</v>
          </cell>
          <cell r="BX2730">
            <v>897740.3213999999</v>
          </cell>
        </row>
        <row r="2731">
          <cell r="BP2731">
            <v>4165266.7197544011</v>
          </cell>
          <cell r="BX2731">
            <v>1393065.7925600002</v>
          </cell>
        </row>
        <row r="2732">
          <cell r="BP2732">
            <v>8186482.5978728002</v>
          </cell>
          <cell r="BX2732">
            <v>1464487.04792</v>
          </cell>
        </row>
        <row r="2733">
          <cell r="BP2733">
            <v>5281967.3576123994</v>
          </cell>
          <cell r="BX2733">
            <v>1766544.2667599998</v>
          </cell>
        </row>
        <row r="2734">
          <cell r="BP2734">
            <v>8209353.5644536</v>
          </cell>
          <cell r="BX2734">
            <v>3748563.2714400003</v>
          </cell>
        </row>
        <row r="2735">
          <cell r="BP2735">
            <v>4301946.0481400006</v>
          </cell>
          <cell r="BX2735">
            <v>1799977.426</v>
          </cell>
        </row>
        <row r="2736">
          <cell r="BP2736">
            <v>724205.50057440018</v>
          </cell>
          <cell r="BX2736">
            <v>290845.58256000007</v>
          </cell>
        </row>
        <row r="2737">
          <cell r="BP2737">
            <v>2363748.1539515997</v>
          </cell>
          <cell r="BX2737">
            <v>1032204.43404</v>
          </cell>
        </row>
        <row r="2738">
          <cell r="BP2738">
            <v>3411145.75984</v>
          </cell>
          <cell r="BX2738">
            <v>2436532.6856</v>
          </cell>
        </row>
        <row r="2739">
          <cell r="BP2739">
            <v>10192457.3042136</v>
          </cell>
          <cell r="BX2739">
            <v>5045770.9426800003</v>
          </cell>
        </row>
        <row r="2740">
          <cell r="BP2740">
            <v>7982604.4882167997</v>
          </cell>
          <cell r="BX2740">
            <v>1599720.3383199999</v>
          </cell>
        </row>
        <row r="2741">
          <cell r="BP2741">
            <v>13962715.207500802</v>
          </cell>
          <cell r="BX2741">
            <v>3332390.2643200001</v>
          </cell>
        </row>
        <row r="2742">
          <cell r="BP2742">
            <v>4839999.0531984</v>
          </cell>
          <cell r="BX2742">
            <v>1943774.7201599998</v>
          </cell>
        </row>
        <row r="2743">
          <cell r="BP2743">
            <v>5420186.6768556004</v>
          </cell>
          <cell r="BX2743">
            <v>3028037.2496400001</v>
          </cell>
        </row>
        <row r="2744">
          <cell r="BP2744">
            <v>4104721.0337588</v>
          </cell>
          <cell r="BX2744">
            <v>3449345.4065200002</v>
          </cell>
        </row>
        <row r="2745">
          <cell r="BP2745">
            <v>3606427.8786431993</v>
          </cell>
          <cell r="BX2745">
            <v>645157.04447999992</v>
          </cell>
        </row>
        <row r="2746">
          <cell r="BP2746">
            <v>29017489.175220001</v>
          </cell>
          <cell r="BX2746">
            <v>9011642.6009999998</v>
          </cell>
        </row>
        <row r="2747">
          <cell r="BP2747">
            <v>4075532.7720587999</v>
          </cell>
          <cell r="BX2747">
            <v>1860973.86852</v>
          </cell>
        </row>
        <row r="2748">
          <cell r="BP2748">
            <v>34560022.103713602</v>
          </cell>
          <cell r="BX2748">
            <v>6533085.4638400003</v>
          </cell>
        </row>
        <row r="2749">
          <cell r="BP2749">
            <v>4629258.2548367996</v>
          </cell>
          <cell r="BX2749">
            <v>2113816.5547199999</v>
          </cell>
        </row>
        <row r="2750">
          <cell r="BP2750">
            <v>4475243.6699256003</v>
          </cell>
          <cell r="BX2750">
            <v>2043490.26024</v>
          </cell>
        </row>
        <row r="2751">
          <cell r="BP2751">
            <v>1827666.6405504001</v>
          </cell>
          <cell r="BX2751">
            <v>862106.90592000005</v>
          </cell>
        </row>
        <row r="2752">
          <cell r="BP2752">
            <v>4748725.643719201</v>
          </cell>
          <cell r="BX2752">
            <v>1986914.4952800004</v>
          </cell>
        </row>
        <row r="2753">
          <cell r="BP2753">
            <v>2458157.9340603999</v>
          </cell>
          <cell r="BX2753">
            <v>1176152.1215600001</v>
          </cell>
        </row>
        <row r="2754">
          <cell r="BP2754">
            <v>2995198.1418996006</v>
          </cell>
          <cell r="BX2754">
            <v>1202890.8200400001</v>
          </cell>
        </row>
        <row r="2755">
          <cell r="BP2755">
            <v>3358365.8708235999</v>
          </cell>
          <cell r="BX2755">
            <v>542546.99043999997</v>
          </cell>
        </row>
        <row r="2756">
          <cell r="BP2756">
            <v>11079730.0125148</v>
          </cell>
          <cell r="BX2756">
            <v>2362415.7809199998</v>
          </cell>
        </row>
        <row r="2757">
          <cell r="BP2757">
            <v>15145514.5285444</v>
          </cell>
          <cell r="BX2757">
            <v>5847689.0071600005</v>
          </cell>
        </row>
        <row r="2758">
          <cell r="BP2758">
            <v>908386.55788400001</v>
          </cell>
          <cell r="BX2758">
            <v>386547.47143999999</v>
          </cell>
        </row>
        <row r="2759">
          <cell r="BP2759">
            <v>1441183.244072</v>
          </cell>
          <cell r="BX2759">
            <v>689561.36080000002</v>
          </cell>
        </row>
        <row r="2760">
          <cell r="BP2760">
            <v>4107355.8791875998</v>
          </cell>
          <cell r="BX2760">
            <v>2063997.92924</v>
          </cell>
        </row>
        <row r="2761">
          <cell r="BP2761">
            <v>1304513.6153764001</v>
          </cell>
          <cell r="BX2761">
            <v>771901.54756000009</v>
          </cell>
        </row>
        <row r="2762">
          <cell r="BP2762">
            <v>39035880</v>
          </cell>
          <cell r="BX2762">
            <v>8892000</v>
          </cell>
        </row>
        <row r="2763">
          <cell r="BP2763">
            <v>11366733.957836401</v>
          </cell>
          <cell r="BX2763">
            <v>2649588.3351600002</v>
          </cell>
        </row>
        <row r="2764">
          <cell r="BP2764">
            <v>3465645.9546540012</v>
          </cell>
          <cell r="BX2764">
            <v>1391825.6846000003</v>
          </cell>
        </row>
        <row r="2765">
          <cell r="BP2765">
            <v>4025643.9300116007</v>
          </cell>
          <cell r="BX2765">
            <v>960774.20764000004</v>
          </cell>
        </row>
        <row r="2766">
          <cell r="BP2766">
            <v>5827502.7211232008</v>
          </cell>
          <cell r="BX2766">
            <v>1390812.10528</v>
          </cell>
        </row>
        <row r="2767">
          <cell r="BP2767">
            <v>1859437.7507212001</v>
          </cell>
          <cell r="BX2767">
            <v>778007.42708000005</v>
          </cell>
        </row>
        <row r="2768">
          <cell r="BP2768">
            <v>6614296.4159999993</v>
          </cell>
          <cell r="BX2768">
            <v>2553782.4</v>
          </cell>
        </row>
        <row r="2769">
          <cell r="BP2769">
            <v>10081431.577817598</v>
          </cell>
          <cell r="BX2769">
            <v>3892444.6246399996</v>
          </cell>
        </row>
        <row r="2770">
          <cell r="BP2770">
            <v>3635760.96</v>
          </cell>
          <cell r="BX2770">
            <v>1351584</v>
          </cell>
        </row>
        <row r="2771">
          <cell r="BP2771">
            <v>13184841.519064801</v>
          </cell>
          <cell r="BX2771">
            <v>2540431.8919199998</v>
          </cell>
        </row>
        <row r="2772">
          <cell r="BP2772">
            <v>2687503.5549179995</v>
          </cell>
          <cell r="BX2772">
            <v>1037646.1601999999</v>
          </cell>
        </row>
        <row r="2773">
          <cell r="BP2773">
            <v>2901920.2632992002</v>
          </cell>
          <cell r="BX2773">
            <v>3297636.6628400004</v>
          </cell>
        </row>
        <row r="2774">
          <cell r="BP2774">
            <v>6451990.1831631996</v>
          </cell>
          <cell r="BX2774">
            <v>2817462.96208</v>
          </cell>
        </row>
        <row r="2775">
          <cell r="BP2775">
            <v>8842737.9668888003</v>
          </cell>
          <cell r="BX2775">
            <v>1737276.6143199999</v>
          </cell>
        </row>
        <row r="2776">
          <cell r="BP2776">
            <v>13999970.349300003</v>
          </cell>
          <cell r="BX2776">
            <v>2697489.47</v>
          </cell>
        </row>
        <row r="2777">
          <cell r="BP2777">
            <v>2473499.8089983999</v>
          </cell>
          <cell r="BX2777">
            <v>1080130.92096</v>
          </cell>
        </row>
        <row r="2778">
          <cell r="BP2778">
            <v>13804358.194926001</v>
          </cell>
          <cell r="BX2778">
            <v>4072082.0634000003</v>
          </cell>
        </row>
        <row r="2779">
          <cell r="BP2779">
            <v>403203.300422</v>
          </cell>
          <cell r="BX2779">
            <v>168704.30979999999</v>
          </cell>
        </row>
        <row r="2780">
          <cell r="BP2780">
            <v>6056519.04</v>
          </cell>
          <cell r="BX2780">
            <v>4694976</v>
          </cell>
        </row>
        <row r="2781">
          <cell r="BP2781">
            <v>5228163.4904771997</v>
          </cell>
          <cell r="BX2781">
            <v>4393414.6978799999</v>
          </cell>
        </row>
        <row r="2782">
          <cell r="BP2782">
            <v>5107304.4532068009</v>
          </cell>
          <cell r="BX2782">
            <v>3959150.7389200004</v>
          </cell>
        </row>
        <row r="2783">
          <cell r="BP2783">
            <v>8579855.2320000008</v>
          </cell>
          <cell r="BX2783">
            <v>1621900.8</v>
          </cell>
        </row>
        <row r="2784">
          <cell r="BP2784">
            <v>4294296.3875967991</v>
          </cell>
          <cell r="BX2784">
            <v>1850989.8222399999</v>
          </cell>
        </row>
        <row r="2785">
          <cell r="BP2785">
            <v>3704496.8014236004</v>
          </cell>
          <cell r="BX2785">
            <v>2871702.9468400003</v>
          </cell>
        </row>
        <row r="2786">
          <cell r="BP2786">
            <v>3608071.6033752002</v>
          </cell>
          <cell r="BX2786">
            <v>1647521.2800800002</v>
          </cell>
        </row>
        <row r="2787">
          <cell r="BP2787">
            <v>10884945.962592</v>
          </cell>
          <cell r="BX2787">
            <v>1879956.1248000001</v>
          </cell>
        </row>
        <row r="2788">
          <cell r="BP2788">
            <v>31919412.1687584</v>
          </cell>
          <cell r="BX2788">
            <v>7440422.4169600001</v>
          </cell>
        </row>
        <row r="2789">
          <cell r="BP2789">
            <v>3936834.5975711998</v>
          </cell>
          <cell r="BX2789">
            <v>821886.13727999991</v>
          </cell>
        </row>
        <row r="2790">
          <cell r="BP2790">
            <v>2283275.2234656001</v>
          </cell>
          <cell r="BX2790">
            <v>1042591.4262399999</v>
          </cell>
        </row>
        <row r="2791">
          <cell r="BP2791">
            <v>2482257.7219856004</v>
          </cell>
          <cell r="BX2791">
            <v>1247365.6894400001</v>
          </cell>
        </row>
        <row r="2792">
          <cell r="BP2792">
            <v>4693112.4239271991</v>
          </cell>
          <cell r="BX2792">
            <v>3943791.9528799998</v>
          </cell>
        </row>
        <row r="2793">
          <cell r="BP2793">
            <v>13382317.728000002</v>
          </cell>
          <cell r="BX2793">
            <v>2681827.2000000002</v>
          </cell>
        </row>
        <row r="2794">
          <cell r="BP2794">
            <v>2765389.5506640007</v>
          </cell>
          <cell r="BX2794">
            <v>1157066.7576000001</v>
          </cell>
        </row>
        <row r="2795">
          <cell r="BP2795">
            <v>3830224.3283408005</v>
          </cell>
          <cell r="BX2795">
            <v>1806709.5888400001</v>
          </cell>
        </row>
        <row r="2796">
          <cell r="BP2796">
            <v>5087809.1878068</v>
          </cell>
          <cell r="BX2796">
            <v>4275469.9057200002</v>
          </cell>
        </row>
        <row r="2797">
          <cell r="BP2797">
            <v>19945452.981636003</v>
          </cell>
          <cell r="BX2797">
            <v>3843054.5244</v>
          </cell>
        </row>
        <row r="2798">
          <cell r="BP2798">
            <v>4452997.9266395997</v>
          </cell>
          <cell r="BX2798">
            <v>3451936.3772399994</v>
          </cell>
        </row>
        <row r="2799">
          <cell r="BP2799">
            <v>3918170.88</v>
          </cell>
          <cell r="BX2799">
            <v>853632</v>
          </cell>
        </row>
        <row r="2800">
          <cell r="BP2800">
            <v>5026011.8587535992</v>
          </cell>
          <cell r="BX2800">
            <v>3896133.2238399996</v>
          </cell>
        </row>
        <row r="2801">
          <cell r="BP2801">
            <v>5073491.0620679995</v>
          </cell>
          <cell r="BX2801">
            <v>2205865.6791599998</v>
          </cell>
        </row>
        <row r="2802">
          <cell r="BP2802">
            <v>3777917.4322707998</v>
          </cell>
          <cell r="BX2802">
            <v>3174720.5313200001</v>
          </cell>
        </row>
        <row r="2803">
          <cell r="BP2803">
            <v>4505138.0202503996</v>
          </cell>
          <cell r="BX2803">
            <v>2665762.1421599998</v>
          </cell>
        </row>
        <row r="2804">
          <cell r="BP2804">
            <v>7807500.8478792002</v>
          </cell>
          <cell r="BX2804">
            <v>1700980.5768800001</v>
          </cell>
        </row>
        <row r="2805">
          <cell r="BP2805">
            <v>28961231.689322405</v>
          </cell>
          <cell r="BX2805">
            <v>18214611.125360001</v>
          </cell>
        </row>
        <row r="2806">
          <cell r="BP2806">
            <v>1356371.5894404002</v>
          </cell>
          <cell r="BX2806">
            <v>544727.54596000002</v>
          </cell>
        </row>
        <row r="2807">
          <cell r="BP2807">
            <v>7492288.0806280002</v>
          </cell>
          <cell r="BX2807">
            <v>1501460.5371999999</v>
          </cell>
        </row>
        <row r="2808">
          <cell r="BP2808">
            <v>25130926.079999998</v>
          </cell>
          <cell r="BX2808">
            <v>6544512</v>
          </cell>
        </row>
        <row r="2809">
          <cell r="BP2809">
            <v>3841940.8088099998</v>
          </cell>
          <cell r="BX2809">
            <v>2978248.6889999998</v>
          </cell>
        </row>
        <row r="2810">
          <cell r="BP2810">
            <v>6306035.1639896007</v>
          </cell>
          <cell r="BX2810">
            <v>3731381.7538400004</v>
          </cell>
        </row>
        <row r="2811">
          <cell r="BP2811">
            <v>1012099.9270355999</v>
          </cell>
          <cell r="BX2811">
            <v>441965.03363999998</v>
          </cell>
        </row>
        <row r="2812">
          <cell r="BP2812">
            <v>3778518.5524164005</v>
          </cell>
          <cell r="BX2812">
            <v>2929084.1491600005</v>
          </cell>
        </row>
        <row r="2813">
          <cell r="BP2813">
            <v>4368594.2671019994</v>
          </cell>
          <cell r="BX2813">
            <v>3386507.1837999998</v>
          </cell>
        </row>
        <row r="2814">
          <cell r="BP2814">
            <v>4929732.5404859995</v>
          </cell>
          <cell r="BX2814">
            <v>3821498.0933999997</v>
          </cell>
        </row>
        <row r="2815">
          <cell r="BP2815">
            <v>27617177.959254004</v>
          </cell>
          <cell r="BX2815">
            <v>6150819.1446000002</v>
          </cell>
        </row>
        <row r="2816">
          <cell r="BP2816">
            <v>4273084.2236160003</v>
          </cell>
          <cell r="BX2816">
            <v>3312468.3904000004</v>
          </cell>
        </row>
        <row r="2817">
          <cell r="BP2817">
            <v>1493427.4339556</v>
          </cell>
          <cell r="BX2817">
            <v>714558.58084000007</v>
          </cell>
        </row>
        <row r="2818">
          <cell r="BP2818">
            <v>5113077.5978412014</v>
          </cell>
          <cell r="BX2818">
            <v>1067448.3502800004</v>
          </cell>
        </row>
        <row r="2819">
          <cell r="BP2819">
            <v>7637687.0551800001</v>
          </cell>
          <cell r="BX2819">
            <v>2737522.2420000001</v>
          </cell>
        </row>
        <row r="2820">
          <cell r="BP2820">
            <v>6479130.6532263998</v>
          </cell>
          <cell r="BX2820">
            <v>3255844.5493600001</v>
          </cell>
        </row>
        <row r="2821">
          <cell r="BP2821">
            <v>5459913.2100552004</v>
          </cell>
          <cell r="BX2821">
            <v>3433907.6792800003</v>
          </cell>
        </row>
        <row r="2822">
          <cell r="BP2822">
            <v>2130951.9882455999</v>
          </cell>
          <cell r="BX2822">
            <v>763782.07464000001</v>
          </cell>
        </row>
        <row r="2823">
          <cell r="BP2823">
            <v>18530937.639619604</v>
          </cell>
          <cell r="BX2823">
            <v>5309724.2520400006</v>
          </cell>
        </row>
        <row r="2824">
          <cell r="BP2824">
            <v>3096624.5289615998</v>
          </cell>
          <cell r="BX2824">
            <v>1195607.9262399999</v>
          </cell>
        </row>
        <row r="2825">
          <cell r="BP2825">
            <v>3702410.3900523996</v>
          </cell>
          <cell r="BX2825">
            <v>843373.66515999998</v>
          </cell>
        </row>
        <row r="2826">
          <cell r="BP2826">
            <v>12356631.1098048</v>
          </cell>
          <cell r="BX2826">
            <v>2476278.7795199999</v>
          </cell>
        </row>
        <row r="2827">
          <cell r="BP2827">
            <v>17978272.809915602</v>
          </cell>
          <cell r="BX2827">
            <v>3916835.0348400003</v>
          </cell>
        </row>
        <row r="2828">
          <cell r="BP2828">
            <v>2810744.3919464001</v>
          </cell>
          <cell r="BX2828">
            <v>1085229.49496</v>
          </cell>
        </row>
        <row r="2829">
          <cell r="BP2829">
            <v>1032738.8663591999</v>
          </cell>
          <cell r="BX2829">
            <v>1639268.0418399998</v>
          </cell>
        </row>
        <row r="2830">
          <cell r="BP2830">
            <v>10674700.657098399</v>
          </cell>
          <cell r="BX2830">
            <v>6316390.92136</v>
          </cell>
        </row>
        <row r="2831">
          <cell r="BP2831">
            <v>3124973.0760248005</v>
          </cell>
          <cell r="BX2831">
            <v>1291311.1884400002</v>
          </cell>
        </row>
        <row r="2832">
          <cell r="BP2832">
            <v>27632688.623420402</v>
          </cell>
          <cell r="BX2832">
            <v>5324217.4611600004</v>
          </cell>
        </row>
        <row r="2833">
          <cell r="BP2833">
            <v>2065407.9782388001</v>
          </cell>
          <cell r="BX2833">
            <v>1153859.20572</v>
          </cell>
        </row>
        <row r="2834">
          <cell r="BP2834">
            <v>4527589.9888752</v>
          </cell>
          <cell r="BX2834">
            <v>1818309.23248</v>
          </cell>
        </row>
        <row r="2835">
          <cell r="BP2835">
            <v>9051290.9342960007</v>
          </cell>
          <cell r="BX2835">
            <v>3415581.4846400004</v>
          </cell>
        </row>
        <row r="2836">
          <cell r="BP2836">
            <v>3394230.8145199995</v>
          </cell>
          <cell r="BX2836">
            <v>1310513.828</v>
          </cell>
        </row>
        <row r="2837">
          <cell r="BP2837">
            <v>2571926.4388584001</v>
          </cell>
          <cell r="BX2837">
            <v>1292425.34616</v>
          </cell>
        </row>
        <row r="2838">
          <cell r="BP2838">
            <v>868801.58749800012</v>
          </cell>
          <cell r="BX2838">
            <v>348916.3002</v>
          </cell>
        </row>
        <row r="2839">
          <cell r="BP2839">
            <v>1362220.4310780002</v>
          </cell>
          <cell r="BX2839">
            <v>477972.08108000003</v>
          </cell>
        </row>
        <row r="2840">
          <cell r="BP2840">
            <v>4120839.6292440002</v>
          </cell>
          <cell r="BX2840">
            <v>897786.41160000011</v>
          </cell>
        </row>
        <row r="2841">
          <cell r="BP2841">
            <v>4799530.4668896003</v>
          </cell>
          <cell r="BX2841">
            <v>828934.45024000003</v>
          </cell>
        </row>
        <row r="2842">
          <cell r="BP2842">
            <v>19113618.963816002</v>
          </cell>
          <cell r="BX2842">
            <v>2774110.1544000003</v>
          </cell>
        </row>
        <row r="2843">
          <cell r="BP2843">
            <v>2916241.8254995998</v>
          </cell>
          <cell r="BX2843">
            <v>495117.45763999998</v>
          </cell>
        </row>
        <row r="2844">
          <cell r="BP2844">
            <v>7110615.4538483992</v>
          </cell>
          <cell r="BX2844">
            <v>2975152.9095599996</v>
          </cell>
        </row>
        <row r="2845">
          <cell r="BP2845">
            <v>4185026.5818295991</v>
          </cell>
          <cell r="BX2845">
            <v>2476347.0898399996</v>
          </cell>
        </row>
        <row r="2846">
          <cell r="BP2846">
            <v>5965466.2641599998</v>
          </cell>
          <cell r="BX2846">
            <v>2395769.5839999998</v>
          </cell>
        </row>
        <row r="2847">
          <cell r="BP2847">
            <v>19247448.091622401</v>
          </cell>
          <cell r="BX2847">
            <v>4018256.3865600005</v>
          </cell>
        </row>
        <row r="2848">
          <cell r="BP2848">
            <v>12664462.1979772</v>
          </cell>
          <cell r="BX2848">
            <v>2394038.2226800001</v>
          </cell>
        </row>
        <row r="2849">
          <cell r="BP2849">
            <v>2279447.4893631996</v>
          </cell>
          <cell r="BX2849">
            <v>1145450.9996799999</v>
          </cell>
        </row>
        <row r="2850">
          <cell r="BP2850">
            <v>2712449.8325912002</v>
          </cell>
          <cell r="BX2850">
            <v>1363040.1168800001</v>
          </cell>
        </row>
        <row r="2851">
          <cell r="BP2851">
            <v>3862210.9017491997</v>
          </cell>
          <cell r="BX2851">
            <v>967972.65707999992</v>
          </cell>
        </row>
        <row r="2852">
          <cell r="BP2852">
            <v>14257856.0849868</v>
          </cell>
          <cell r="BX2852">
            <v>6821940.7105200002</v>
          </cell>
        </row>
        <row r="2853">
          <cell r="BP2853">
            <v>5926395.8532636007</v>
          </cell>
          <cell r="BX2853">
            <v>3506743.1084400006</v>
          </cell>
        </row>
        <row r="2854">
          <cell r="BP2854">
            <v>13918306.923175201</v>
          </cell>
          <cell r="BX2854">
            <v>3488297.4744799999</v>
          </cell>
        </row>
        <row r="2855">
          <cell r="BP2855">
            <v>16588400.219128402</v>
          </cell>
          <cell r="BX2855">
            <v>3959045.39836</v>
          </cell>
        </row>
        <row r="2856">
          <cell r="BP2856">
            <v>4811467.3641319992</v>
          </cell>
          <cell r="BX2856">
            <v>1988209.6545999998</v>
          </cell>
        </row>
        <row r="2857">
          <cell r="BP2857">
            <v>3571626.0465600002</v>
          </cell>
          <cell r="BX2857">
            <v>1708911.9840000002</v>
          </cell>
        </row>
        <row r="2858">
          <cell r="BP2858">
            <v>5002004.8074724004</v>
          </cell>
          <cell r="BX2858">
            <v>2794416.09356</v>
          </cell>
        </row>
        <row r="2859">
          <cell r="BP2859">
            <v>8746437.9007200003</v>
          </cell>
          <cell r="BX2859">
            <v>3659597.4479999999</v>
          </cell>
        </row>
        <row r="2860">
          <cell r="BP2860">
            <v>6079248.7574571995</v>
          </cell>
          <cell r="BX2860">
            <v>1087522.1390799999</v>
          </cell>
        </row>
        <row r="2861">
          <cell r="BP2861">
            <v>5700787.1723712003</v>
          </cell>
          <cell r="BX2861">
            <v>2457235.8501600004</v>
          </cell>
        </row>
        <row r="2862">
          <cell r="BP2862">
            <v>5413949.3720936002</v>
          </cell>
          <cell r="BX2862">
            <v>3024552.7218400002</v>
          </cell>
        </row>
        <row r="2863">
          <cell r="BP2863">
            <v>13851032.832</v>
          </cell>
          <cell r="BX2863">
            <v>3471436.8</v>
          </cell>
        </row>
        <row r="2864">
          <cell r="BP2864">
            <v>10395753.366570001</v>
          </cell>
          <cell r="BX2864">
            <v>2978725.8930000002</v>
          </cell>
        </row>
        <row r="2865">
          <cell r="BP2865">
            <v>9645266.7075491995</v>
          </cell>
          <cell r="BX2865">
            <v>2613893.4166799998</v>
          </cell>
        </row>
        <row r="2866">
          <cell r="BP2866">
            <v>9154463.0422699992</v>
          </cell>
          <cell r="BX2866">
            <v>5231121.7384399995</v>
          </cell>
        </row>
        <row r="2867">
          <cell r="BP2867">
            <v>6663917.2164135994</v>
          </cell>
          <cell r="BX2867">
            <v>3435008.8744399999</v>
          </cell>
        </row>
        <row r="2868">
          <cell r="BP2868">
            <v>2805822.0969063998</v>
          </cell>
          <cell r="BX2868">
            <v>1567498.3781599998</v>
          </cell>
        </row>
        <row r="2869">
          <cell r="BP2869">
            <v>3912667.1513072005</v>
          </cell>
          <cell r="BX2869">
            <v>1708588.2756800002</v>
          </cell>
        </row>
        <row r="2870">
          <cell r="BP2870">
            <v>2840978.2624444002</v>
          </cell>
          <cell r="BX2870">
            <v>1427627.2675600001</v>
          </cell>
        </row>
        <row r="2871">
          <cell r="BP2871">
            <v>870239.19902920001</v>
          </cell>
          <cell r="BX2871">
            <v>380017.11748000002</v>
          </cell>
        </row>
        <row r="2872">
          <cell r="BP2872">
            <v>10332985.842264799</v>
          </cell>
          <cell r="BX2872">
            <v>4269828.86044</v>
          </cell>
        </row>
        <row r="2873">
          <cell r="BP2873">
            <v>3479965.8170004003</v>
          </cell>
          <cell r="BX2873">
            <v>1343616.1455600001</v>
          </cell>
        </row>
        <row r="2874">
          <cell r="BP2874">
            <v>4471810.9145112</v>
          </cell>
          <cell r="BX2874">
            <v>772333.49128000007</v>
          </cell>
        </row>
        <row r="2875">
          <cell r="BP2875">
            <v>6652592.2407256002</v>
          </cell>
          <cell r="BX2875">
            <v>1388850.1546400001</v>
          </cell>
        </row>
        <row r="2876">
          <cell r="BP2876">
            <v>10575661.8105684</v>
          </cell>
          <cell r="BX2876">
            <v>2254938.5523599996</v>
          </cell>
        </row>
        <row r="2877">
          <cell r="BP2877">
            <v>4778207.2683071997</v>
          </cell>
          <cell r="BX2877">
            <v>2827341.5788799999</v>
          </cell>
        </row>
        <row r="2878">
          <cell r="BP2878">
            <v>3219615.36</v>
          </cell>
          <cell r="BX2878">
            <v>2596464</v>
          </cell>
        </row>
        <row r="2879">
          <cell r="BP2879">
            <v>1618108.6884351999</v>
          </cell>
          <cell r="BX2879">
            <v>594892.90015999996</v>
          </cell>
        </row>
        <row r="2880">
          <cell r="BP2880">
            <v>6547357.4399999995</v>
          </cell>
          <cell r="BX2880">
            <v>5548608</v>
          </cell>
        </row>
        <row r="2881">
          <cell r="BP2881">
            <v>6195031.5234444002</v>
          </cell>
          <cell r="BX2881">
            <v>3113081.16756</v>
          </cell>
        </row>
        <row r="2882">
          <cell r="BP2882">
            <v>5680662.2906332007</v>
          </cell>
          <cell r="BX2882">
            <v>1138409.2766800001</v>
          </cell>
        </row>
        <row r="2883">
          <cell r="BP2883">
            <v>3129831.2594484002</v>
          </cell>
          <cell r="BX2883">
            <v>1256960.34516</v>
          </cell>
        </row>
        <row r="2884">
          <cell r="BP2884">
            <v>2503031.2669231994</v>
          </cell>
          <cell r="BX2884">
            <v>997223.61231999984</v>
          </cell>
        </row>
        <row r="2885">
          <cell r="BP2885">
            <v>8797802.5915779993</v>
          </cell>
          <cell r="BX2885">
            <v>4209474.9242000002</v>
          </cell>
        </row>
        <row r="2886">
          <cell r="BP2886">
            <v>2069536.4057939998</v>
          </cell>
          <cell r="BX2886">
            <v>944993.79259999993</v>
          </cell>
        </row>
        <row r="2887">
          <cell r="BP2887">
            <v>3556506.2779740011</v>
          </cell>
          <cell r="BX2887">
            <v>1189466.9826000002</v>
          </cell>
        </row>
        <row r="2888">
          <cell r="BP2888">
            <v>2991090.4765716</v>
          </cell>
          <cell r="BX2888">
            <v>535078.79723999999</v>
          </cell>
        </row>
        <row r="2889">
          <cell r="BP2889">
            <v>3203315.4264020002</v>
          </cell>
          <cell r="BX2889">
            <v>683009.68579999998</v>
          </cell>
        </row>
        <row r="2890">
          <cell r="BP2890">
            <v>3916432.1761604003</v>
          </cell>
          <cell r="BX2890">
            <v>1122186.86996</v>
          </cell>
        </row>
        <row r="2891">
          <cell r="BP2891">
            <v>3577764.0219516004</v>
          </cell>
          <cell r="BX2891">
            <v>1282352.6960400001</v>
          </cell>
        </row>
        <row r="2892">
          <cell r="BP2892">
            <v>12297854.495113203</v>
          </cell>
          <cell r="BX2892">
            <v>2738943.0946800006</v>
          </cell>
        </row>
        <row r="2893">
          <cell r="BP2893">
            <v>5981015.4045044007</v>
          </cell>
          <cell r="BX2893">
            <v>1713757.9955600002</v>
          </cell>
        </row>
        <row r="2894">
          <cell r="BP2894">
            <v>1009881.8635775999</v>
          </cell>
          <cell r="BX2894">
            <v>461133.27103999996</v>
          </cell>
        </row>
        <row r="2895">
          <cell r="BP2895">
            <v>986500.41982439999</v>
          </cell>
          <cell r="BX2895">
            <v>396184.90755999996</v>
          </cell>
        </row>
        <row r="2896">
          <cell r="BP2896">
            <v>4488194.0117247999</v>
          </cell>
          <cell r="BX2896">
            <v>825035.66391999996</v>
          </cell>
        </row>
        <row r="2897">
          <cell r="BP2897">
            <v>1747549.2925488001</v>
          </cell>
          <cell r="BX2897">
            <v>701827.02512000001</v>
          </cell>
        </row>
        <row r="2898">
          <cell r="BP2898">
            <v>2926158.6296852003</v>
          </cell>
          <cell r="BX2898">
            <v>1224334.1546800002</v>
          </cell>
        </row>
        <row r="2899">
          <cell r="BP2899">
            <v>4999053.4808448004</v>
          </cell>
          <cell r="BX2899">
            <v>1432393.54752</v>
          </cell>
        </row>
        <row r="2900">
          <cell r="BP2900">
            <v>4787250.7417488005</v>
          </cell>
          <cell r="BX2900">
            <v>2156419.2530399999</v>
          </cell>
        </row>
        <row r="2901">
          <cell r="BP2901">
            <v>14684177.664000001</v>
          </cell>
          <cell r="BX2901">
            <v>2674713.6000000001</v>
          </cell>
        </row>
        <row r="2902">
          <cell r="BP2902">
            <v>3207761.8954055998</v>
          </cell>
          <cell r="BX2902">
            <v>1400769.3866399999</v>
          </cell>
        </row>
        <row r="2903">
          <cell r="BP2903">
            <v>6935679.3537096009</v>
          </cell>
          <cell r="BX2903">
            <v>1655293.4018399999</v>
          </cell>
        </row>
        <row r="2904">
          <cell r="BP2904">
            <v>7565580.6209307993</v>
          </cell>
          <cell r="BX2904">
            <v>2617847.9657199997</v>
          </cell>
        </row>
        <row r="2905">
          <cell r="BP2905">
            <v>5754449.1773287999</v>
          </cell>
          <cell r="BX2905">
            <v>3214776.0767199998</v>
          </cell>
        </row>
        <row r="2906">
          <cell r="BP2906">
            <v>3875709.1598939998</v>
          </cell>
          <cell r="BX2906">
            <v>1854406.2966</v>
          </cell>
        </row>
        <row r="2907">
          <cell r="BP2907">
            <v>12964225.53088</v>
          </cell>
          <cell r="BX2907">
            <v>3332705.7919999999</v>
          </cell>
        </row>
        <row r="2908">
          <cell r="BP2908">
            <v>3742583.6311500003</v>
          </cell>
          <cell r="BX2908">
            <v>1445012.9850000001</v>
          </cell>
        </row>
        <row r="2909">
          <cell r="BP2909">
            <v>11552678.6779404</v>
          </cell>
          <cell r="BX2909">
            <v>2692932.0927599999</v>
          </cell>
        </row>
        <row r="2910">
          <cell r="BP2910">
            <v>4681882.387728001</v>
          </cell>
          <cell r="BX2910">
            <v>2229467.8036800004</v>
          </cell>
        </row>
        <row r="2911">
          <cell r="BP2911">
            <v>3366980.2840232002</v>
          </cell>
          <cell r="BX2911">
            <v>1880994.5720800001</v>
          </cell>
        </row>
        <row r="2912">
          <cell r="BP2912">
            <v>2846672.0624784003</v>
          </cell>
          <cell r="BX2912">
            <v>1143241.79216</v>
          </cell>
        </row>
        <row r="2913">
          <cell r="BP2913">
            <v>25332741.933699198</v>
          </cell>
          <cell r="BX2913">
            <v>4699952.1212799996</v>
          </cell>
        </row>
        <row r="2914">
          <cell r="BP2914">
            <v>7679325.3643287988</v>
          </cell>
          <cell r="BX2914">
            <v>4543979.5055199992</v>
          </cell>
        </row>
        <row r="2915">
          <cell r="BP2915">
            <v>5788406.5113731995</v>
          </cell>
          <cell r="BX2915">
            <v>1349278.9070799998</v>
          </cell>
        </row>
        <row r="2916">
          <cell r="BP2916">
            <v>2450999.9072571998</v>
          </cell>
          <cell r="BX2916">
            <v>911152.38188</v>
          </cell>
        </row>
        <row r="2917">
          <cell r="BP2917">
            <v>8340568.5016627992</v>
          </cell>
          <cell r="BX2917">
            <v>3100583.0861199996</v>
          </cell>
        </row>
        <row r="2918">
          <cell r="BP2918">
            <v>13468107.743999999</v>
          </cell>
          <cell r="BX2918">
            <v>5200041.5999999996</v>
          </cell>
        </row>
        <row r="2919">
          <cell r="BP2919">
            <v>4905606.5204691999</v>
          </cell>
          <cell r="BX2919">
            <v>2142186.25348</v>
          </cell>
        </row>
        <row r="2920">
          <cell r="BP2920">
            <v>4746457.9281235998</v>
          </cell>
          <cell r="BX2920">
            <v>3185542.2336399998</v>
          </cell>
        </row>
        <row r="2921">
          <cell r="BP2921">
            <v>3542467.8581968001</v>
          </cell>
          <cell r="BX2921">
            <v>845457.72271999996</v>
          </cell>
        </row>
        <row r="2922">
          <cell r="BP2922">
            <v>12605051.1256488</v>
          </cell>
          <cell r="BX2922">
            <v>2746198.50232</v>
          </cell>
        </row>
        <row r="2923">
          <cell r="BP2923">
            <v>2490896.1053496008</v>
          </cell>
          <cell r="BX2923">
            <v>1122025.2726800002</v>
          </cell>
        </row>
        <row r="2924">
          <cell r="BP2924">
            <v>2935796.797518</v>
          </cell>
          <cell r="BX2924">
            <v>1846413.0802</v>
          </cell>
        </row>
        <row r="2925">
          <cell r="BP2925">
            <v>7867616.9823003998</v>
          </cell>
          <cell r="BX2925">
            <v>1576676.7499599999</v>
          </cell>
        </row>
        <row r="2926">
          <cell r="BP2926">
            <v>35249233.390524395</v>
          </cell>
          <cell r="BX2926">
            <v>8029438.1299599996</v>
          </cell>
        </row>
        <row r="2927">
          <cell r="BP2927">
            <v>6878941.3631015997</v>
          </cell>
          <cell r="BX2927">
            <v>2465570.3810399999</v>
          </cell>
        </row>
        <row r="2928">
          <cell r="BP2928">
            <v>5371550.4141936004</v>
          </cell>
          <cell r="BX2928">
            <v>2842090.1662400002</v>
          </cell>
        </row>
        <row r="2929">
          <cell r="BP2929">
            <v>4357397.7449495997</v>
          </cell>
          <cell r="BX2929">
            <v>949324.12743999995</v>
          </cell>
        </row>
        <row r="2930">
          <cell r="BP2930">
            <v>1335374.9214987997</v>
          </cell>
          <cell r="BX2930">
            <v>671042.67411999987</v>
          </cell>
        </row>
        <row r="2931">
          <cell r="BP2931">
            <v>3984644.5951416004</v>
          </cell>
          <cell r="BX2931">
            <v>2226058.43304</v>
          </cell>
        </row>
        <row r="2932">
          <cell r="BP2932">
            <v>4223424.8358744001</v>
          </cell>
          <cell r="BX2932">
            <v>1696154.55256</v>
          </cell>
        </row>
        <row r="2933">
          <cell r="BP2933">
            <v>12903475.765481599</v>
          </cell>
          <cell r="BX2933">
            <v>3154884.0502399998</v>
          </cell>
        </row>
        <row r="2934">
          <cell r="BP2934">
            <v>2528153.9789688</v>
          </cell>
          <cell r="BX2934">
            <v>1015322.88312</v>
          </cell>
        </row>
        <row r="2935">
          <cell r="BP2935">
            <v>1905055.6892899999</v>
          </cell>
          <cell r="BX2935">
            <v>708199.14099999995</v>
          </cell>
        </row>
        <row r="2936">
          <cell r="BP2936">
            <v>7918833.2131168013</v>
          </cell>
          <cell r="BX2936">
            <v>3458005.7699200003</v>
          </cell>
        </row>
        <row r="2937">
          <cell r="BP2937">
            <v>4548732.2299223999</v>
          </cell>
          <cell r="BX2937">
            <v>828548.67576000001</v>
          </cell>
        </row>
        <row r="2938">
          <cell r="BP2938">
            <v>4974488.5436063996</v>
          </cell>
          <cell r="BX2938">
            <v>1782970.8041599998</v>
          </cell>
        </row>
        <row r="2939">
          <cell r="BP2939">
            <v>985659.4178236</v>
          </cell>
          <cell r="BX2939">
            <v>219523.25563999999</v>
          </cell>
        </row>
        <row r="2940">
          <cell r="BP2940">
            <v>3341461.5865175999</v>
          </cell>
          <cell r="BX2940">
            <v>712465.15703999996</v>
          </cell>
        </row>
        <row r="2941">
          <cell r="BP2941">
            <v>1414871.7204336002</v>
          </cell>
          <cell r="BX2941">
            <v>329806.92784000008</v>
          </cell>
        </row>
        <row r="2942">
          <cell r="BP2942">
            <v>3712903.8463659994</v>
          </cell>
          <cell r="BX2942">
            <v>1776509.0173999998</v>
          </cell>
        </row>
        <row r="2943">
          <cell r="BP2943">
            <v>832559.94993079989</v>
          </cell>
          <cell r="BX2943">
            <v>321451.71811999998</v>
          </cell>
        </row>
        <row r="2944">
          <cell r="BP2944">
            <v>2243723.5290184002</v>
          </cell>
          <cell r="BX2944">
            <v>1073551.9277600001</v>
          </cell>
        </row>
        <row r="2945">
          <cell r="BP2945">
            <v>1982981.7465587999</v>
          </cell>
          <cell r="BX2945">
            <v>710746.14571999991</v>
          </cell>
        </row>
        <row r="2946">
          <cell r="BP2946">
            <v>4420203.7176700002</v>
          </cell>
          <cell r="BX2946">
            <v>1880937.7522</v>
          </cell>
        </row>
        <row r="2947">
          <cell r="BP2947">
            <v>5850057.8687616009</v>
          </cell>
          <cell r="BX2947">
            <v>2554610.4230400003</v>
          </cell>
        </row>
        <row r="2948">
          <cell r="BP2948">
            <v>17489995.467947602</v>
          </cell>
          <cell r="BX2948">
            <v>4174223.2620399999</v>
          </cell>
        </row>
        <row r="2949">
          <cell r="BP2949">
            <v>3452335.0594459991</v>
          </cell>
          <cell r="BX2949">
            <v>1332947.8993999998</v>
          </cell>
        </row>
        <row r="2950">
          <cell r="BP2950">
            <v>4107765.4953920008</v>
          </cell>
          <cell r="BX2950">
            <v>1718730.3328000002</v>
          </cell>
        </row>
        <row r="2951">
          <cell r="BP2951">
            <v>12520149.9735312</v>
          </cell>
          <cell r="BX2951">
            <v>3805516.7092799996</v>
          </cell>
        </row>
        <row r="2952">
          <cell r="BP2952">
            <v>33793635.378011599</v>
          </cell>
          <cell r="BX2952">
            <v>6772271.6188399997</v>
          </cell>
        </row>
        <row r="2953">
          <cell r="BP2953">
            <v>427789.64712640003</v>
          </cell>
          <cell r="BX2953">
            <v>71417.303360000005</v>
          </cell>
        </row>
        <row r="2954">
          <cell r="BP2954">
            <v>18122038.272</v>
          </cell>
          <cell r="BX2954">
            <v>4325068.7999999998</v>
          </cell>
        </row>
        <row r="2955">
          <cell r="BP2955">
            <v>3305726.6433672002</v>
          </cell>
          <cell r="BX2955">
            <v>947199.61127999995</v>
          </cell>
        </row>
        <row r="2956">
          <cell r="BP2956">
            <v>4913487.6939148</v>
          </cell>
          <cell r="BX2956">
            <v>1897099.49572</v>
          </cell>
        </row>
        <row r="2957">
          <cell r="BP2957">
            <v>19372982.091371998</v>
          </cell>
          <cell r="BX2957">
            <v>10250255.0748</v>
          </cell>
        </row>
        <row r="2958">
          <cell r="BP2958">
            <v>6505701.7681344012</v>
          </cell>
          <cell r="BX2958">
            <v>3068727.2491200003</v>
          </cell>
        </row>
        <row r="2959">
          <cell r="BP2959">
            <v>12931683.113809202</v>
          </cell>
          <cell r="BX2959">
            <v>4807317.1426800005</v>
          </cell>
        </row>
        <row r="2960">
          <cell r="BP2960">
            <v>1437392.7879011999</v>
          </cell>
          <cell r="BX2960">
            <v>577266.17987999995</v>
          </cell>
        </row>
        <row r="2961">
          <cell r="BP2961">
            <v>3433423.3085255995</v>
          </cell>
          <cell r="BX2961">
            <v>1567773.2002399999</v>
          </cell>
        </row>
        <row r="2962">
          <cell r="BP2962">
            <v>3212248.3699124004</v>
          </cell>
          <cell r="BX2962">
            <v>1614195.1607600001</v>
          </cell>
        </row>
        <row r="2963">
          <cell r="BP2963">
            <v>20145826.794896398</v>
          </cell>
          <cell r="BX2963">
            <v>4589026.6047599996</v>
          </cell>
        </row>
        <row r="2964">
          <cell r="BP2964">
            <v>4683591.0597268008</v>
          </cell>
          <cell r="BX2964">
            <v>3418679.6056400002</v>
          </cell>
        </row>
        <row r="2965">
          <cell r="BP2965">
            <v>7161021.8445791993</v>
          </cell>
          <cell r="BX2965">
            <v>1631212.2652799999</v>
          </cell>
        </row>
        <row r="2966">
          <cell r="BP2966">
            <v>3468196.6287071998</v>
          </cell>
          <cell r="BX2966">
            <v>1494912.33996</v>
          </cell>
        </row>
        <row r="2967">
          <cell r="BP2967">
            <v>5310357.3875352005</v>
          </cell>
          <cell r="BX2967">
            <v>1132272.36408</v>
          </cell>
        </row>
        <row r="2968">
          <cell r="BP2968">
            <v>9982106.0495520011</v>
          </cell>
          <cell r="BX2968">
            <v>2128380.8207999999</v>
          </cell>
        </row>
        <row r="2969">
          <cell r="BP2969">
            <v>1595008.4194043998</v>
          </cell>
          <cell r="BX2969">
            <v>728314.34675999999</v>
          </cell>
        </row>
        <row r="2970">
          <cell r="BP2970">
            <v>3970290.7297872007</v>
          </cell>
          <cell r="BX2970">
            <v>723185.92528000008</v>
          </cell>
        </row>
        <row r="2971">
          <cell r="BP2971">
            <v>5865326.8127999995</v>
          </cell>
          <cell r="BX2971">
            <v>2753674.56</v>
          </cell>
        </row>
        <row r="2972">
          <cell r="BP2972">
            <v>2839569.861726</v>
          </cell>
          <cell r="BX2972">
            <v>618642.67139999999</v>
          </cell>
        </row>
        <row r="2973">
          <cell r="BP2973">
            <v>11408531.908716798</v>
          </cell>
          <cell r="BX2973">
            <v>2598754.4211199996</v>
          </cell>
        </row>
        <row r="2974">
          <cell r="BP2974">
            <v>6372556.5931091998</v>
          </cell>
          <cell r="BX2974">
            <v>2284070.4634799999</v>
          </cell>
        </row>
        <row r="2975">
          <cell r="BP2975">
            <v>13765550.1448608</v>
          </cell>
          <cell r="BX2975">
            <v>6586387.6291200006</v>
          </cell>
        </row>
        <row r="2976">
          <cell r="BP2976">
            <v>8031675.6787539991</v>
          </cell>
          <cell r="BX2976">
            <v>3101033.0806</v>
          </cell>
        </row>
        <row r="2977">
          <cell r="BP2977">
            <v>2993043.9331779997</v>
          </cell>
          <cell r="BX2977">
            <v>1035655.3401999999</v>
          </cell>
        </row>
        <row r="2978">
          <cell r="BP2978">
            <v>6369796.469181601</v>
          </cell>
          <cell r="BX2978">
            <v>2908582.8626400004</v>
          </cell>
        </row>
        <row r="2979">
          <cell r="BP2979">
            <v>13813067.353670001</v>
          </cell>
          <cell r="BX2979">
            <v>3076406.983</v>
          </cell>
        </row>
        <row r="2980">
          <cell r="BP2980">
            <v>30680174.304000001</v>
          </cell>
          <cell r="BX2980">
            <v>5911401.5999999996</v>
          </cell>
        </row>
        <row r="2981">
          <cell r="BP2981">
            <v>17701085.302997202</v>
          </cell>
          <cell r="BX2981">
            <v>3695424.9066800005</v>
          </cell>
        </row>
        <row r="2982">
          <cell r="BP2982">
            <v>5116019.0411096001</v>
          </cell>
          <cell r="BX2982">
            <v>3027230.2018400002</v>
          </cell>
        </row>
        <row r="2983">
          <cell r="BP2983">
            <v>3366967.9183140006</v>
          </cell>
          <cell r="BX2983">
            <v>624669.37260000012</v>
          </cell>
        </row>
        <row r="2984">
          <cell r="BP2984">
            <v>6359915.4931363994</v>
          </cell>
          <cell r="BX2984">
            <v>3553025.4151599999</v>
          </cell>
        </row>
        <row r="2985">
          <cell r="BP2985">
            <v>17100765.539457601</v>
          </cell>
          <cell r="BX2985">
            <v>4081328.29104</v>
          </cell>
        </row>
        <row r="2986">
          <cell r="BP2986">
            <v>9012497.1523340009</v>
          </cell>
          <cell r="BX2986">
            <v>3770919.3106</v>
          </cell>
        </row>
        <row r="2987">
          <cell r="BP2987">
            <v>5619112.7421988007</v>
          </cell>
          <cell r="BX2987">
            <v>3139169.1297200001</v>
          </cell>
        </row>
        <row r="2988">
          <cell r="BP2988">
            <v>3913863.1067328001</v>
          </cell>
          <cell r="BX2988">
            <v>3034002.4083199999</v>
          </cell>
        </row>
        <row r="2989">
          <cell r="BP2989">
            <v>22038929.655345198</v>
          </cell>
          <cell r="BX2989">
            <v>5020257.3246799996</v>
          </cell>
        </row>
        <row r="2990">
          <cell r="BP2990">
            <v>2543092.0213556001</v>
          </cell>
          <cell r="BX2990">
            <v>1420721.7996400001</v>
          </cell>
        </row>
        <row r="2991">
          <cell r="BP2991">
            <v>8220353.1236684006</v>
          </cell>
          <cell r="BX2991">
            <v>3933183.3127600006</v>
          </cell>
        </row>
        <row r="2992">
          <cell r="BP2992">
            <v>2798399.5815152</v>
          </cell>
          <cell r="BX2992">
            <v>1222008.55088</v>
          </cell>
        </row>
        <row r="2993">
          <cell r="BP2993">
            <v>2395548.6636432</v>
          </cell>
          <cell r="BX2993">
            <v>1093857.8372800001</v>
          </cell>
        </row>
        <row r="2994">
          <cell r="BP2994">
            <v>7146098.842516399</v>
          </cell>
          <cell r="BX2994">
            <v>1278371.8859599999</v>
          </cell>
        </row>
        <row r="2995">
          <cell r="BP2995">
            <v>5356673.4137071995</v>
          </cell>
          <cell r="BX2995">
            <v>2691795.6852799999</v>
          </cell>
        </row>
        <row r="2996">
          <cell r="BP2996">
            <v>5628805.9762116</v>
          </cell>
          <cell r="BX2996">
            <v>924270.27523999999</v>
          </cell>
        </row>
        <row r="2997">
          <cell r="BP2997">
            <v>13512982.360472402</v>
          </cell>
          <cell r="BX2997">
            <v>3225055.4559599999</v>
          </cell>
        </row>
        <row r="2998">
          <cell r="BP2998">
            <v>56932512</v>
          </cell>
          <cell r="BX2998">
            <v>19364800</v>
          </cell>
        </row>
        <row r="2999">
          <cell r="BP2999">
            <v>3270118.2876180001</v>
          </cell>
          <cell r="BX2999">
            <v>1730221.3162000002</v>
          </cell>
        </row>
        <row r="3000">
          <cell r="BP3000">
            <v>14037978.24</v>
          </cell>
          <cell r="BX3000">
            <v>3272256</v>
          </cell>
        </row>
        <row r="3001">
          <cell r="BP3001">
            <v>1837949.8624187999</v>
          </cell>
          <cell r="BX3001">
            <v>839246.51251999999</v>
          </cell>
        </row>
        <row r="3002">
          <cell r="BP3002">
            <v>6589701.7209920008</v>
          </cell>
          <cell r="BX3002">
            <v>2757197.3728</v>
          </cell>
        </row>
        <row r="3003">
          <cell r="BP3003">
            <v>5473371.1232200004</v>
          </cell>
          <cell r="BX3003">
            <v>979136.15800000005</v>
          </cell>
        </row>
        <row r="3004">
          <cell r="BP3004">
            <v>2630054.4372804002</v>
          </cell>
          <cell r="BX3004">
            <v>1056246.76196</v>
          </cell>
        </row>
        <row r="3005">
          <cell r="BP3005">
            <v>4622397.9281428</v>
          </cell>
          <cell r="BX3005">
            <v>1934057.71052</v>
          </cell>
        </row>
        <row r="3006">
          <cell r="BP3006">
            <v>3135148.9383551995</v>
          </cell>
          <cell r="BX3006">
            <v>3265780.1441199998</v>
          </cell>
        </row>
        <row r="3007">
          <cell r="BP3007">
            <v>39348167.039999999</v>
          </cell>
          <cell r="BX3007">
            <v>8963136</v>
          </cell>
        </row>
        <row r="3008">
          <cell r="BP3008">
            <v>5291590.0490180012</v>
          </cell>
          <cell r="BX3008">
            <v>3131118.3722000006</v>
          </cell>
        </row>
        <row r="3009">
          <cell r="BP3009">
            <v>6210657.3167808</v>
          </cell>
          <cell r="BX3009">
            <v>3089879.2620800002</v>
          </cell>
        </row>
        <row r="3010">
          <cell r="BP3010">
            <v>9304253.9157203976</v>
          </cell>
          <cell r="BX3010">
            <v>2119420.0263599996</v>
          </cell>
        </row>
        <row r="3011">
          <cell r="BP3011">
            <v>8036978.3143727994</v>
          </cell>
          <cell r="BX3011">
            <v>1643553.8475200001</v>
          </cell>
        </row>
        <row r="3012">
          <cell r="BP3012">
            <v>7926229.7262252001</v>
          </cell>
          <cell r="BX3012">
            <v>1443757.69148</v>
          </cell>
        </row>
        <row r="3013">
          <cell r="BP3013">
            <v>4528810.6266156007</v>
          </cell>
          <cell r="BX3013">
            <v>1818799.4484400002</v>
          </cell>
        </row>
        <row r="3014">
          <cell r="BP3014">
            <v>3635938.5116028003</v>
          </cell>
          <cell r="BX3014">
            <v>1460216.26972</v>
          </cell>
        </row>
        <row r="3015">
          <cell r="BP3015">
            <v>3802725.5175935994</v>
          </cell>
          <cell r="BX3015">
            <v>1451421.9532799998</v>
          </cell>
        </row>
        <row r="3016">
          <cell r="BP3016">
            <v>13742916.939788399</v>
          </cell>
          <cell r="BX3016">
            <v>2503263.5591599997</v>
          </cell>
        </row>
        <row r="3017">
          <cell r="BP3017">
            <v>9666816.8810511995</v>
          </cell>
          <cell r="BX3017">
            <v>3689624.76376</v>
          </cell>
        </row>
        <row r="3018">
          <cell r="BP3018">
            <v>5729667.967779601</v>
          </cell>
          <cell r="BX3018">
            <v>1125671.5064400001</v>
          </cell>
        </row>
        <row r="3019">
          <cell r="BP3019">
            <v>364969.68067039992</v>
          </cell>
          <cell r="BX3019">
            <v>152706.97935999997</v>
          </cell>
        </row>
        <row r="3020">
          <cell r="BP3020">
            <v>11727479.763136797</v>
          </cell>
          <cell r="BX3020">
            <v>2136152.9623199995</v>
          </cell>
        </row>
        <row r="3021">
          <cell r="BP3021">
            <v>3601143.9481368004</v>
          </cell>
          <cell r="BX3021">
            <v>2791584.4559200001</v>
          </cell>
        </row>
        <row r="3022">
          <cell r="BP3022">
            <v>3637080.7374148001</v>
          </cell>
          <cell r="BX3022">
            <v>1827678.7625200001</v>
          </cell>
        </row>
        <row r="3023">
          <cell r="BP3023">
            <v>9326324.7984191999</v>
          </cell>
          <cell r="BX3023">
            <v>2173968.4844800001</v>
          </cell>
        </row>
        <row r="3024">
          <cell r="BP3024">
            <v>2719807.5623524003</v>
          </cell>
          <cell r="BX3024">
            <v>1519445.56556</v>
          </cell>
        </row>
        <row r="3025">
          <cell r="BP3025">
            <v>8215879.5147000011</v>
          </cell>
          <cell r="BX3025">
            <v>2987592.5508000003</v>
          </cell>
        </row>
        <row r="3026">
          <cell r="BP3026">
            <v>743530.43200800009</v>
          </cell>
          <cell r="BX3026">
            <v>298606.5992</v>
          </cell>
        </row>
        <row r="3027">
          <cell r="BP3027">
            <v>5033474.1899519991</v>
          </cell>
          <cell r="BX3027">
            <v>988894.73279999988</v>
          </cell>
        </row>
        <row r="3028">
          <cell r="BP3028">
            <v>12016937.865878401</v>
          </cell>
          <cell r="BX3028">
            <v>4639744.3497600006</v>
          </cell>
        </row>
        <row r="3029">
          <cell r="BP3029">
            <v>993717.25139960006</v>
          </cell>
          <cell r="BX3029">
            <v>383674.61444000003</v>
          </cell>
        </row>
        <row r="3030">
          <cell r="BP3030">
            <v>5072935.3519831998</v>
          </cell>
          <cell r="BX3030">
            <v>2834042.09608</v>
          </cell>
        </row>
        <row r="3031">
          <cell r="BP3031">
            <v>1908669.2182740003</v>
          </cell>
          <cell r="BX3031">
            <v>766533.82260000007</v>
          </cell>
        </row>
        <row r="3032">
          <cell r="BP3032">
            <v>9779772.7640496008</v>
          </cell>
          <cell r="BX3032">
            <v>5963276.0756400004</v>
          </cell>
        </row>
        <row r="3033">
          <cell r="BP3033">
            <v>1351550.6056000001</v>
          </cell>
          <cell r="BX3033">
            <v>795029.76800000004</v>
          </cell>
        </row>
        <row r="3034">
          <cell r="BP3034">
            <v>4586697.7888731994</v>
          </cell>
          <cell r="BX3034">
            <v>2194592.2434799997</v>
          </cell>
        </row>
        <row r="3035">
          <cell r="BP3035">
            <v>7235212.5393235991</v>
          </cell>
          <cell r="BX3035">
            <v>3635785.1956399996</v>
          </cell>
        </row>
        <row r="3036">
          <cell r="BP3036">
            <v>8155250.7195275985</v>
          </cell>
          <cell r="BX3036">
            <v>3723858.7760399994</v>
          </cell>
        </row>
        <row r="3037">
          <cell r="BP3037">
            <v>1833430.6493463998</v>
          </cell>
          <cell r="BX3037">
            <v>907638.93531999993</v>
          </cell>
        </row>
        <row r="3038">
          <cell r="BP3038">
            <v>8899500.0415776018</v>
          </cell>
          <cell r="BX3038">
            <v>3574096.4022400002</v>
          </cell>
        </row>
        <row r="3039">
          <cell r="BP3039">
            <v>3224386.6112796008</v>
          </cell>
          <cell r="BX3039">
            <v>1294934.3820400003</v>
          </cell>
        </row>
        <row r="3040">
          <cell r="BP3040">
            <v>1684960.5992076001</v>
          </cell>
          <cell r="BX3040">
            <v>392764.70844000002</v>
          </cell>
        </row>
        <row r="3041">
          <cell r="BP3041">
            <v>10639551.566924799</v>
          </cell>
          <cell r="BX3041">
            <v>7140638.63552</v>
          </cell>
        </row>
        <row r="3042">
          <cell r="BP3042">
            <v>1496020.129032</v>
          </cell>
          <cell r="BX3042">
            <v>450608.47260000004</v>
          </cell>
        </row>
        <row r="3043">
          <cell r="BP3043">
            <v>9756212.7490775995</v>
          </cell>
          <cell r="BX3043">
            <v>6376609.63992</v>
          </cell>
        </row>
        <row r="3044">
          <cell r="BP3044">
            <v>3402539.4730392001</v>
          </cell>
          <cell r="BX3044">
            <v>1423656.68328</v>
          </cell>
        </row>
        <row r="3045">
          <cell r="BP3045">
            <v>6222904.6563684</v>
          </cell>
          <cell r="BX3045">
            <v>1450560.52596</v>
          </cell>
        </row>
        <row r="3046">
          <cell r="BP3046">
            <v>6419987.1106488006</v>
          </cell>
          <cell r="BX3046">
            <v>1398690.0023200002</v>
          </cell>
        </row>
        <row r="3047">
          <cell r="BP3047">
            <v>1460858.9362536001</v>
          </cell>
          <cell r="BX3047">
            <v>658044.56588000001</v>
          </cell>
        </row>
        <row r="3048">
          <cell r="BP3048">
            <v>1289828.9101204001</v>
          </cell>
          <cell r="BX3048">
            <v>479490.30116000003</v>
          </cell>
        </row>
        <row r="3049">
          <cell r="BP3049">
            <v>9333226.3858704008</v>
          </cell>
          <cell r="BX3049">
            <v>4261747.2081600009</v>
          </cell>
        </row>
        <row r="3050">
          <cell r="BP3050">
            <v>8655216.8871531989</v>
          </cell>
          <cell r="BX3050">
            <v>3779570.6930799996</v>
          </cell>
        </row>
        <row r="3051">
          <cell r="BP3051">
            <v>4681648.3267736007</v>
          </cell>
          <cell r="BX3051">
            <v>998219.25944000005</v>
          </cell>
        </row>
        <row r="3052">
          <cell r="BP3052">
            <v>17653109.759999998</v>
          </cell>
          <cell r="BX3052">
            <v>5349427.2000000002</v>
          </cell>
        </row>
        <row r="3053">
          <cell r="BP3053">
            <v>3337835.6257271999</v>
          </cell>
          <cell r="BX3053">
            <v>727197.30408000003</v>
          </cell>
        </row>
        <row r="3054">
          <cell r="BP3054">
            <v>9172221.384107599</v>
          </cell>
          <cell r="BX3054">
            <v>2089344.2788399998</v>
          </cell>
        </row>
        <row r="3055">
          <cell r="BP3055">
            <v>15479823.8276136</v>
          </cell>
          <cell r="BX3055">
            <v>3300602.0954399998</v>
          </cell>
        </row>
        <row r="3056">
          <cell r="BP3056">
            <v>19369463.359999999</v>
          </cell>
          <cell r="BX3056">
            <v>7200544</v>
          </cell>
        </row>
        <row r="3057">
          <cell r="BP3057">
            <v>2580463.2815104001</v>
          </cell>
          <cell r="BX3057">
            <v>1066307.14112</v>
          </cell>
        </row>
        <row r="3058">
          <cell r="BP3058">
            <v>2184218.6840292001</v>
          </cell>
          <cell r="BX3058">
            <v>412895.78148000001</v>
          </cell>
        </row>
        <row r="3059">
          <cell r="BP3059">
            <v>1532678.9459436</v>
          </cell>
          <cell r="BX3059">
            <v>810941.24124</v>
          </cell>
        </row>
        <row r="3060">
          <cell r="BP3060">
            <v>3478812.2463795994</v>
          </cell>
          <cell r="BX3060">
            <v>2058468.7848399999</v>
          </cell>
        </row>
        <row r="3061">
          <cell r="BP3061">
            <v>14034432.625148</v>
          </cell>
          <cell r="BX3061">
            <v>3125708.8251999998</v>
          </cell>
        </row>
        <row r="3062">
          <cell r="BP3062">
            <v>16186569.984000001</v>
          </cell>
          <cell r="BX3062">
            <v>3243801.6</v>
          </cell>
        </row>
        <row r="3063">
          <cell r="BP3063">
            <v>3590740.9520163997</v>
          </cell>
          <cell r="BX3063">
            <v>1386386.46796</v>
          </cell>
        </row>
        <row r="3064">
          <cell r="BP3064">
            <v>1543337.4895483998</v>
          </cell>
          <cell r="BX3064">
            <v>775546.47715999989</v>
          </cell>
        </row>
        <row r="3065">
          <cell r="BP3065">
            <v>5823281.5130568016</v>
          </cell>
          <cell r="BX3065">
            <v>2338667.2743200003</v>
          </cell>
        </row>
        <row r="3066">
          <cell r="BP3066">
            <v>425013.42512199999</v>
          </cell>
          <cell r="BX3066">
            <v>297212.18540000002</v>
          </cell>
        </row>
        <row r="3067">
          <cell r="BP3067">
            <v>2006645.4134999996</v>
          </cell>
          <cell r="BX3067">
            <v>453992.17499999993</v>
          </cell>
        </row>
        <row r="3068">
          <cell r="BP3068">
            <v>3295077.6401867997</v>
          </cell>
          <cell r="BX3068">
            <v>1224935.9257199999</v>
          </cell>
        </row>
        <row r="3069">
          <cell r="BP3069">
            <v>696088.98353279987</v>
          </cell>
          <cell r="BX3069">
            <v>287640.07583999995</v>
          </cell>
        </row>
        <row r="3070">
          <cell r="BP3070">
            <v>1136815.6031388</v>
          </cell>
          <cell r="BX3070">
            <v>635092.51572000002</v>
          </cell>
        </row>
        <row r="3071">
          <cell r="BP3071">
            <v>11497204.053504001</v>
          </cell>
          <cell r="BX3071">
            <v>4258223.7235200005</v>
          </cell>
        </row>
        <row r="3072">
          <cell r="BP3072">
            <v>314825.55839279998</v>
          </cell>
          <cell r="BX3072">
            <v>166574.36952000001</v>
          </cell>
        </row>
        <row r="3073">
          <cell r="BP3073">
            <v>3204092.1181984004</v>
          </cell>
          <cell r="BX3073">
            <v>563109.33536000003</v>
          </cell>
        </row>
        <row r="3074">
          <cell r="BP3074">
            <v>4626718.2637312002</v>
          </cell>
          <cell r="BX3074">
            <v>986507.09247999999</v>
          </cell>
        </row>
        <row r="3075">
          <cell r="BP3075">
            <v>6870960.143294001</v>
          </cell>
          <cell r="BX3075">
            <v>3452743.7906000004</v>
          </cell>
        </row>
        <row r="3076">
          <cell r="BP3076">
            <v>995480.49182399991</v>
          </cell>
          <cell r="BX3076">
            <v>711057.49416</v>
          </cell>
        </row>
        <row r="3077">
          <cell r="BP3077">
            <v>13403600.5611508</v>
          </cell>
          <cell r="BX3077">
            <v>6735477.6689200001</v>
          </cell>
        </row>
        <row r="3078">
          <cell r="BP3078">
            <v>708449.83513199992</v>
          </cell>
          <cell r="BX3078">
            <v>395782.03079999995</v>
          </cell>
        </row>
        <row r="3079">
          <cell r="BP3079">
            <v>2254106.9819060001</v>
          </cell>
          <cell r="BX3079">
            <v>1720692.3526000001</v>
          </cell>
        </row>
        <row r="3080">
          <cell r="BP3080">
            <v>4911916.6946772002</v>
          </cell>
          <cell r="BX3080">
            <v>965013.10308000003</v>
          </cell>
        </row>
        <row r="3081">
          <cell r="BP3081">
            <v>1332294.0235124</v>
          </cell>
          <cell r="BX3081">
            <v>261747.35236000002</v>
          </cell>
        </row>
        <row r="3082">
          <cell r="BP3082">
            <v>4498960.5975755993</v>
          </cell>
          <cell r="BX3082">
            <v>920032.84204000002</v>
          </cell>
        </row>
        <row r="3083">
          <cell r="BP3083">
            <v>1559167.2400720001</v>
          </cell>
          <cell r="BX3083">
            <v>680859.05680000002</v>
          </cell>
        </row>
        <row r="3084">
          <cell r="BP3084">
            <v>21171833.745020401</v>
          </cell>
          <cell r="BX3084">
            <v>9667503.9931600001</v>
          </cell>
        </row>
        <row r="3085">
          <cell r="BP3085">
            <v>3574932.5806272002</v>
          </cell>
          <cell r="BX3085">
            <v>778852.41408000002</v>
          </cell>
        </row>
        <row r="3086">
          <cell r="BP3086">
            <v>5268701.7436300023</v>
          </cell>
          <cell r="BX3086">
            <v>2204477.7170000006</v>
          </cell>
        </row>
        <row r="3087">
          <cell r="BP3087">
            <v>6803208.4011476003</v>
          </cell>
          <cell r="BX3087">
            <v>3800675.0844399999</v>
          </cell>
        </row>
        <row r="3088">
          <cell r="BP3088">
            <v>1930142.9608863997</v>
          </cell>
          <cell r="BX3088">
            <v>842857.1881599999</v>
          </cell>
        </row>
        <row r="3089">
          <cell r="BP3089">
            <v>7261652.7539140014</v>
          </cell>
          <cell r="BX3089">
            <v>3038348.4326000004</v>
          </cell>
        </row>
        <row r="3090">
          <cell r="BP3090">
            <v>2214280.4896836001</v>
          </cell>
          <cell r="BX3090">
            <v>482414.05004</v>
          </cell>
        </row>
        <row r="3091">
          <cell r="BP3091">
            <v>6392067.4869895997</v>
          </cell>
          <cell r="BX3091">
            <v>3782288.4538400001</v>
          </cell>
        </row>
        <row r="3092">
          <cell r="BP3092">
            <v>5123260.5693256008</v>
          </cell>
          <cell r="BX3092">
            <v>2862156.7426400003</v>
          </cell>
        </row>
        <row r="3093">
          <cell r="BP3093">
            <v>5583706.6138464008</v>
          </cell>
          <cell r="BX3093">
            <v>5368948.6671600007</v>
          </cell>
        </row>
        <row r="3094">
          <cell r="BP3094">
            <v>1792415.0202816003</v>
          </cell>
          <cell r="BX3094">
            <v>807394.15328000009</v>
          </cell>
        </row>
        <row r="3095">
          <cell r="BP3095">
            <v>4270942.9446527995</v>
          </cell>
          <cell r="BX3095">
            <v>1223765.8867199998</v>
          </cell>
        </row>
        <row r="3096">
          <cell r="BP3096">
            <v>3680432.0076680002</v>
          </cell>
          <cell r="BX3096">
            <v>1607175.5492</v>
          </cell>
        </row>
        <row r="3097">
          <cell r="BP3097">
            <v>2858795.0101983999</v>
          </cell>
          <cell r="BX3097">
            <v>421030.19295999996</v>
          </cell>
        </row>
        <row r="3098">
          <cell r="BP3098">
            <v>9187141.3122060001</v>
          </cell>
          <cell r="BX3098">
            <v>4011852.1014</v>
          </cell>
        </row>
        <row r="3099">
          <cell r="BP3099">
            <v>1004241.0658904</v>
          </cell>
          <cell r="BX3099">
            <v>497149.04251999996</v>
          </cell>
        </row>
        <row r="3100">
          <cell r="BP3100">
            <v>4679539.4879999999</v>
          </cell>
          <cell r="BX3100">
            <v>1116835.2</v>
          </cell>
        </row>
        <row r="3101">
          <cell r="BP3101">
            <v>4851613.8061247999</v>
          </cell>
          <cell r="BX3101">
            <v>2004799.0934400002</v>
          </cell>
        </row>
        <row r="3102">
          <cell r="BP3102">
            <v>15257882.454323603</v>
          </cell>
          <cell r="BX3102">
            <v>3641499.3924400005</v>
          </cell>
        </row>
        <row r="3103">
          <cell r="BP3103">
            <v>2399503.6056108</v>
          </cell>
          <cell r="BX3103">
            <v>892008.77532000002</v>
          </cell>
        </row>
        <row r="3104">
          <cell r="BP3104">
            <v>2915460.8704832001</v>
          </cell>
          <cell r="BX3104">
            <v>512383.28127999994</v>
          </cell>
        </row>
        <row r="3105">
          <cell r="BP3105">
            <v>1460672.81217</v>
          </cell>
          <cell r="BX3105">
            <v>531153.74988000002</v>
          </cell>
        </row>
        <row r="3106">
          <cell r="BP3106">
            <v>8564571.1525919996</v>
          </cell>
          <cell r="BX3106">
            <v>3306784.2288000002</v>
          </cell>
        </row>
        <row r="3107">
          <cell r="BP3107">
            <v>5102825.5222776001</v>
          </cell>
          <cell r="BX3107">
            <v>2298570.0550799998</v>
          </cell>
        </row>
        <row r="3108">
          <cell r="BP3108">
            <v>6393244.3471416002</v>
          </cell>
          <cell r="BX3108">
            <v>3164972.4490800002</v>
          </cell>
        </row>
        <row r="3109">
          <cell r="BP3109">
            <v>740249.73453599995</v>
          </cell>
          <cell r="BX3109">
            <v>309727.92239999998</v>
          </cell>
        </row>
        <row r="3110">
          <cell r="BP3110">
            <v>1251602.6747796</v>
          </cell>
          <cell r="BX3110">
            <v>448603.10924000002</v>
          </cell>
        </row>
        <row r="3111">
          <cell r="BP3111">
            <v>1828469.9716920001</v>
          </cell>
          <cell r="BX3111">
            <v>458263.1508</v>
          </cell>
        </row>
        <row r="3112">
          <cell r="BP3112">
            <v>1912309.0419888</v>
          </cell>
          <cell r="BX3112">
            <v>758852.79443999997</v>
          </cell>
        </row>
        <row r="3113">
          <cell r="BP3113">
            <v>1214861.5005592001</v>
          </cell>
          <cell r="BX3113">
            <v>508310.25128000003</v>
          </cell>
        </row>
        <row r="3114">
          <cell r="BP3114">
            <v>13970828.6581656</v>
          </cell>
          <cell r="BX3114">
            <v>2916665.6906400002</v>
          </cell>
        </row>
        <row r="3115">
          <cell r="BP3115">
            <v>2312473.6902176002</v>
          </cell>
          <cell r="BX3115">
            <v>892846.98464000004</v>
          </cell>
        </row>
        <row r="3116">
          <cell r="BP3116">
            <v>12708283.2904872</v>
          </cell>
          <cell r="BX3116">
            <v>3539911.7800799999</v>
          </cell>
        </row>
        <row r="3117">
          <cell r="BP3117">
            <v>6479589.9296700004</v>
          </cell>
          <cell r="BX3117">
            <v>1224875.223</v>
          </cell>
        </row>
        <row r="3118">
          <cell r="BP3118">
            <v>3672047.2012223997</v>
          </cell>
          <cell r="BX3118">
            <v>1817845.14912</v>
          </cell>
        </row>
        <row r="3119">
          <cell r="BP3119">
            <v>16812368.504848801</v>
          </cell>
          <cell r="BX3119">
            <v>3662825.3823200003</v>
          </cell>
        </row>
        <row r="3120">
          <cell r="BP3120">
            <v>5145826.8890704</v>
          </cell>
          <cell r="BX3120">
            <v>2247085.9777600002</v>
          </cell>
        </row>
        <row r="3121">
          <cell r="BP3121">
            <v>5379138.1251607994</v>
          </cell>
          <cell r="BX3121">
            <v>2222784.3492399999</v>
          </cell>
        </row>
        <row r="3122">
          <cell r="BP3122">
            <v>4945044.6916415999</v>
          </cell>
          <cell r="BX3122">
            <v>1340120.5126400001</v>
          </cell>
        </row>
        <row r="3123">
          <cell r="BP3123">
            <v>1568827.3269811999</v>
          </cell>
          <cell r="BX3123">
            <v>750635.08467999997</v>
          </cell>
        </row>
        <row r="3124">
          <cell r="BP3124">
            <v>4591286.7861639997</v>
          </cell>
          <cell r="BX3124">
            <v>902020.97959999996</v>
          </cell>
        </row>
        <row r="3125">
          <cell r="BP3125">
            <v>7787225.6016308004</v>
          </cell>
          <cell r="BX3125">
            <v>1368580.9493199999</v>
          </cell>
        </row>
        <row r="3126">
          <cell r="BP3126">
            <v>4419395.8064568006</v>
          </cell>
          <cell r="BX3126">
            <v>2017988.9527200002</v>
          </cell>
        </row>
        <row r="3127">
          <cell r="BP3127">
            <v>4223323.7382803997</v>
          </cell>
          <cell r="BX3127">
            <v>755514.08556000004</v>
          </cell>
        </row>
        <row r="3128">
          <cell r="BP3128">
            <v>6946280.1395260002</v>
          </cell>
          <cell r="BX3128">
            <v>1481083.1853999998</v>
          </cell>
        </row>
        <row r="3129">
          <cell r="BP3129">
            <v>1331068.7645008001</v>
          </cell>
          <cell r="BX3129">
            <v>277884.91952</v>
          </cell>
        </row>
        <row r="3130">
          <cell r="BP3130">
            <v>12733636.644809602</v>
          </cell>
          <cell r="BX3130">
            <v>3039054.0918400004</v>
          </cell>
        </row>
        <row r="3131">
          <cell r="BP3131">
            <v>1979992.4639352001</v>
          </cell>
          <cell r="BX3131">
            <v>828448.72967999999</v>
          </cell>
        </row>
        <row r="3132">
          <cell r="BP3132">
            <v>5261032.1359596001</v>
          </cell>
          <cell r="BX3132">
            <v>1226347.81724</v>
          </cell>
        </row>
        <row r="3133">
          <cell r="BP3133">
            <v>9853917.7959039994</v>
          </cell>
          <cell r="BX3133">
            <v>3804601.4656000002</v>
          </cell>
        </row>
        <row r="3134">
          <cell r="BP3134">
            <v>8397944.3175055981</v>
          </cell>
          <cell r="BX3134">
            <v>4018155.1758399997</v>
          </cell>
        </row>
        <row r="3135">
          <cell r="BP3135">
            <v>348986.69322399999</v>
          </cell>
          <cell r="BX3135">
            <v>175370.19759999998</v>
          </cell>
        </row>
        <row r="3136">
          <cell r="BP3136">
            <v>11756066.580133203</v>
          </cell>
          <cell r="BX3136">
            <v>2103053.0554800006</v>
          </cell>
        </row>
        <row r="3137">
          <cell r="BP3137">
            <v>3208974.0984911998</v>
          </cell>
          <cell r="BX3137">
            <v>1465284.97648</v>
          </cell>
        </row>
        <row r="3138">
          <cell r="BP3138">
            <v>3123149.1061056</v>
          </cell>
          <cell r="BX3138">
            <v>1426095.48224</v>
          </cell>
        </row>
        <row r="3139">
          <cell r="BP3139">
            <v>9186237.9784708004</v>
          </cell>
          <cell r="BX3139">
            <v>4011457.63252</v>
          </cell>
        </row>
        <row r="3140">
          <cell r="BP3140">
            <v>3013484.2153416001</v>
          </cell>
          <cell r="BX3140">
            <v>702443.87303999998</v>
          </cell>
        </row>
        <row r="3141">
          <cell r="BP3141">
            <v>2320810.4792704</v>
          </cell>
          <cell r="BX3141">
            <v>646465.31456000009</v>
          </cell>
        </row>
        <row r="3142">
          <cell r="BP3142">
            <v>5725760.5465372</v>
          </cell>
          <cell r="BX3142">
            <v>3198748.9086799999</v>
          </cell>
        </row>
        <row r="3143">
          <cell r="BP3143">
            <v>1307846.5071100001</v>
          </cell>
          <cell r="BX3143">
            <v>625763.87900000007</v>
          </cell>
        </row>
        <row r="3144">
          <cell r="BP3144">
            <v>3404723.9211803996</v>
          </cell>
          <cell r="BX3144">
            <v>1554668.4571599998</v>
          </cell>
        </row>
        <row r="3145">
          <cell r="BP3145">
            <v>4706287.9275671989</v>
          </cell>
          <cell r="BX3145">
            <v>924614.52407999989</v>
          </cell>
        </row>
        <row r="3146">
          <cell r="BP3146">
            <v>3086803.5872544004</v>
          </cell>
          <cell r="BX3146">
            <v>672506.22816000006</v>
          </cell>
        </row>
        <row r="3147">
          <cell r="BP3147">
            <v>2836113.8472108003</v>
          </cell>
          <cell r="BX3147">
            <v>1054317.4153200001</v>
          </cell>
        </row>
        <row r="3148">
          <cell r="BP3148">
            <v>1829889.4579680003</v>
          </cell>
          <cell r="BX3148">
            <v>612003.16320000007</v>
          </cell>
        </row>
        <row r="3149">
          <cell r="BP3149">
            <v>3624052.7416808</v>
          </cell>
          <cell r="BX3149">
            <v>1497542.45524</v>
          </cell>
        </row>
        <row r="3150">
          <cell r="BP3150">
            <v>1764303.447192</v>
          </cell>
          <cell r="BX3150">
            <v>411259.54479999997</v>
          </cell>
        </row>
        <row r="3151">
          <cell r="BP3151">
            <v>843323.82105399983</v>
          </cell>
          <cell r="BX3151">
            <v>423780.81459999993</v>
          </cell>
        </row>
        <row r="3152">
          <cell r="BP3152">
            <v>831359.48547079985</v>
          </cell>
          <cell r="BX3152">
            <v>397779.65811999998</v>
          </cell>
        </row>
        <row r="3153">
          <cell r="BP3153">
            <v>714359.09168519999</v>
          </cell>
          <cell r="BX3153">
            <v>286891.20147999999</v>
          </cell>
        </row>
        <row r="3154">
          <cell r="BP3154">
            <v>5048114.691001201</v>
          </cell>
          <cell r="BX3154">
            <v>2112181.8790800003</v>
          </cell>
        </row>
        <row r="3155">
          <cell r="BP3155">
            <v>1001007.1987292001</v>
          </cell>
          <cell r="BX3155">
            <v>437121.04748000001</v>
          </cell>
        </row>
        <row r="3156">
          <cell r="BP3156">
            <v>3118384.2484704</v>
          </cell>
          <cell r="BX3156">
            <v>1423919.74816</v>
          </cell>
        </row>
        <row r="3157">
          <cell r="BP3157">
            <v>3144604.0527096</v>
          </cell>
          <cell r="BX3157">
            <v>543109.50824</v>
          </cell>
        </row>
        <row r="3158">
          <cell r="BP3158">
            <v>5196900.6067160005</v>
          </cell>
          <cell r="BX3158">
            <v>1371213.8804000001</v>
          </cell>
        </row>
        <row r="3159">
          <cell r="BP3159">
            <v>8679211.9535003994</v>
          </cell>
          <cell r="BX3159">
            <v>4361413.0419600001</v>
          </cell>
        </row>
        <row r="3160">
          <cell r="BP3160">
            <v>29351874.335201602</v>
          </cell>
          <cell r="BX3160">
            <v>6258395.3806400001</v>
          </cell>
        </row>
        <row r="3161">
          <cell r="BP3161">
            <v>12396099.053863201</v>
          </cell>
          <cell r="BX3161">
            <v>4978353.0336800003</v>
          </cell>
        </row>
        <row r="3162">
          <cell r="BP3162">
            <v>10910013.808330001</v>
          </cell>
          <cell r="BX3162">
            <v>2326228.9569999999</v>
          </cell>
        </row>
        <row r="3163">
          <cell r="BP3163">
            <v>2750935.4066687999</v>
          </cell>
          <cell r="BX3163">
            <v>1536835.4227199999</v>
          </cell>
        </row>
        <row r="3164">
          <cell r="BP3164">
            <v>1524147.5482584001</v>
          </cell>
          <cell r="BX3164">
            <v>665566.61496000004</v>
          </cell>
        </row>
        <row r="3165">
          <cell r="BP3165">
            <v>3092871.3881676001</v>
          </cell>
          <cell r="BX3165">
            <v>534174.67844000005</v>
          </cell>
        </row>
        <row r="3166">
          <cell r="BP3166">
            <v>2139117.5983944</v>
          </cell>
          <cell r="BX3166">
            <v>510529.25975999999</v>
          </cell>
        </row>
        <row r="3167">
          <cell r="BP3167">
            <v>1515088.0611151999</v>
          </cell>
          <cell r="BX3167">
            <v>761350.78447999991</v>
          </cell>
        </row>
        <row r="3168">
          <cell r="BP3168">
            <v>782657.08016080013</v>
          </cell>
          <cell r="BX3168">
            <v>140010.21112000002</v>
          </cell>
        </row>
        <row r="3169">
          <cell r="BP3169">
            <v>5657762.2012704005</v>
          </cell>
          <cell r="BX3169">
            <v>2367264.5193600003</v>
          </cell>
        </row>
        <row r="3170">
          <cell r="BP3170">
            <v>7622832.6104372004</v>
          </cell>
          <cell r="BX3170">
            <v>3189469.7114800001</v>
          </cell>
        </row>
        <row r="3171">
          <cell r="BP3171">
            <v>2374594.8074212004</v>
          </cell>
          <cell r="BX3171">
            <v>506310.19348000002</v>
          </cell>
        </row>
        <row r="3172">
          <cell r="BP3172">
            <v>7448726.2626347998</v>
          </cell>
          <cell r="BX3172">
            <v>1736299.82812</v>
          </cell>
        </row>
        <row r="3173">
          <cell r="BP3173">
            <v>5370793.9628616013</v>
          </cell>
          <cell r="BX3173">
            <v>2452417.3346400005</v>
          </cell>
        </row>
        <row r="3174">
          <cell r="BP3174">
            <v>5767311.1450967994</v>
          </cell>
          <cell r="BX3174">
            <v>2633475.4087199997</v>
          </cell>
        </row>
        <row r="3175">
          <cell r="BP3175">
            <v>748669.16830679995</v>
          </cell>
          <cell r="BX3175">
            <v>341858.06771999999</v>
          </cell>
        </row>
        <row r="3176">
          <cell r="BP3176">
            <v>21838943.897362798</v>
          </cell>
          <cell r="BX3176">
            <v>4757939.8469199995</v>
          </cell>
        </row>
        <row r="3177">
          <cell r="BP3177">
            <v>451720.69304959988</v>
          </cell>
          <cell r="BX3177">
            <v>194707.19527999996</v>
          </cell>
        </row>
        <row r="3178">
          <cell r="BP3178">
            <v>135020.25112159998</v>
          </cell>
          <cell r="BX3178">
            <v>30756.32144</v>
          </cell>
        </row>
        <row r="3179">
          <cell r="BP3179">
            <v>6137665.3784420006</v>
          </cell>
          <cell r="BX3179">
            <v>2568060.8278000001</v>
          </cell>
        </row>
        <row r="3180">
          <cell r="BP3180">
            <v>8115196.0727136023</v>
          </cell>
          <cell r="BX3180">
            <v>3259114.8886400005</v>
          </cell>
        </row>
        <row r="3181">
          <cell r="BP3181">
            <v>4928050.2846432012</v>
          </cell>
          <cell r="BX3181">
            <v>2219842.4705600003</v>
          </cell>
        </row>
        <row r="3182">
          <cell r="BP3182">
            <v>6123064.6049715988</v>
          </cell>
          <cell r="BX3182">
            <v>1394775.5364399999</v>
          </cell>
        </row>
        <row r="3183">
          <cell r="BP3183">
            <v>1685066.5352352001</v>
          </cell>
          <cell r="BX3183">
            <v>769436.77408</v>
          </cell>
        </row>
        <row r="3184">
          <cell r="BP3184">
            <v>9352885.6861439999</v>
          </cell>
          <cell r="BX3184">
            <v>4270724.0575999999</v>
          </cell>
        </row>
        <row r="3185">
          <cell r="BP3185">
            <v>988218.41755519994</v>
          </cell>
          <cell r="BX3185">
            <v>431536.42687999998</v>
          </cell>
        </row>
        <row r="3186">
          <cell r="BP3186">
            <v>8900904.7914384026</v>
          </cell>
          <cell r="BX3186">
            <v>4009416.5727200005</v>
          </cell>
        </row>
        <row r="3187">
          <cell r="BP3187">
            <v>8016441.0393599998</v>
          </cell>
          <cell r="BX3187">
            <v>3968535.1680000001</v>
          </cell>
        </row>
        <row r="3188">
          <cell r="BP3188">
            <v>8311871.6699772002</v>
          </cell>
          <cell r="BX3188">
            <v>3338101.07228</v>
          </cell>
        </row>
        <row r="3189">
          <cell r="BP3189">
            <v>1343276.4598968001</v>
          </cell>
          <cell r="BX3189">
            <v>605079.48644000001</v>
          </cell>
        </row>
        <row r="3190">
          <cell r="BP3190">
            <v>8165272.4258975992</v>
          </cell>
          <cell r="BX3190">
            <v>3519513.9766799998</v>
          </cell>
        </row>
        <row r="3191">
          <cell r="BP3191">
            <v>1082633.1258079999</v>
          </cell>
          <cell r="BX3191">
            <v>466652.20939999999</v>
          </cell>
        </row>
        <row r="3192">
          <cell r="BP3192">
            <v>6991419.6566812014</v>
          </cell>
          <cell r="BX3192">
            <v>2925280.1910800003</v>
          </cell>
        </row>
        <row r="3193">
          <cell r="BP3193">
            <v>6523699.0272427993</v>
          </cell>
          <cell r="BX3193">
            <v>1452939.6497199999</v>
          </cell>
        </row>
        <row r="3194">
          <cell r="BP3194">
            <v>3724956.9482164006</v>
          </cell>
          <cell r="BX3194">
            <v>746484.35836000007</v>
          </cell>
        </row>
        <row r="3195">
          <cell r="BP3195">
            <v>5525623.3359599998</v>
          </cell>
          <cell r="BX3195">
            <v>2192707.673</v>
          </cell>
        </row>
        <row r="3196">
          <cell r="BP3196">
            <v>2429805.5293512</v>
          </cell>
          <cell r="BX3196">
            <v>1162586.3776800002</v>
          </cell>
        </row>
        <row r="3197">
          <cell r="BP3197">
            <v>4464843.2081239996</v>
          </cell>
          <cell r="BX3197">
            <v>2626378.3577199997</v>
          </cell>
        </row>
        <row r="3198">
          <cell r="BP3198">
            <v>1098453.0043344002</v>
          </cell>
          <cell r="BX3198">
            <v>408346.84176000004</v>
          </cell>
        </row>
        <row r="3199">
          <cell r="BP3199">
            <v>14574683.058296401</v>
          </cell>
          <cell r="BX3199">
            <v>2607277.8279600004</v>
          </cell>
        </row>
        <row r="3200">
          <cell r="BP3200">
            <v>5732793.4921452003</v>
          </cell>
          <cell r="BX3200">
            <v>2131149.9970800001</v>
          </cell>
        </row>
        <row r="3201">
          <cell r="BP3201">
            <v>835157.17696320021</v>
          </cell>
          <cell r="BX3201">
            <v>376196.92656000005</v>
          </cell>
        </row>
        <row r="3202">
          <cell r="BP3202">
            <v>4352739.5053583998</v>
          </cell>
          <cell r="BX3202">
            <v>1821229.9185599999</v>
          </cell>
        </row>
        <row r="3203">
          <cell r="BP3203">
            <v>5646698.6663880004</v>
          </cell>
          <cell r="BX3203">
            <v>2795395.3794</v>
          </cell>
        </row>
        <row r="3204">
          <cell r="BP3204">
            <v>6429556.2240000004</v>
          </cell>
          <cell r="BX3204">
            <v>2390169.6000000001</v>
          </cell>
        </row>
        <row r="3205">
          <cell r="BP3205">
            <v>8893157.5271655992</v>
          </cell>
          <cell r="BX3205">
            <v>3720986.4130399995</v>
          </cell>
        </row>
        <row r="3206">
          <cell r="BP3206">
            <v>6085294.8326455997</v>
          </cell>
          <cell r="BX3206">
            <v>2911624.3218399999</v>
          </cell>
        </row>
        <row r="3207">
          <cell r="BP3207">
            <v>960095.70496320003</v>
          </cell>
          <cell r="BX3207">
            <v>438399.86528000003</v>
          </cell>
        </row>
        <row r="3208">
          <cell r="BP3208">
            <v>1448100.8363328001</v>
          </cell>
          <cell r="BX3208">
            <v>605899.93151999998</v>
          </cell>
        </row>
        <row r="3209">
          <cell r="BP3209">
            <v>881677.30713919993</v>
          </cell>
          <cell r="BX3209">
            <v>336518.05615999998</v>
          </cell>
        </row>
        <row r="3210">
          <cell r="BP3210">
            <v>14228245.210535202</v>
          </cell>
          <cell r="BX3210">
            <v>3395762.5800800002</v>
          </cell>
        </row>
        <row r="3211">
          <cell r="BP3211">
            <v>4858624.4753956003</v>
          </cell>
          <cell r="BX3211">
            <v>2032897.2700399999</v>
          </cell>
        </row>
        <row r="3212">
          <cell r="BP3212">
            <v>1575864.4742568</v>
          </cell>
          <cell r="BX3212">
            <v>343325.59351999999</v>
          </cell>
        </row>
        <row r="3213">
          <cell r="BP3213">
            <v>7778546.6341908025</v>
          </cell>
          <cell r="BX3213">
            <v>3123914.3109200005</v>
          </cell>
        </row>
        <row r="3214">
          <cell r="BP3214">
            <v>925777.52624759998</v>
          </cell>
          <cell r="BX3214">
            <v>422729.46403999999</v>
          </cell>
        </row>
        <row r="3215">
          <cell r="BP3215">
            <v>7247065.5815480016</v>
          </cell>
          <cell r="BX3215">
            <v>3032245.0132000004</v>
          </cell>
        </row>
        <row r="3216">
          <cell r="BP3216">
            <v>3038869.9953300003</v>
          </cell>
          <cell r="BX3216">
            <v>1220429.7169999999</v>
          </cell>
        </row>
        <row r="3217">
          <cell r="BP3217">
            <v>5014073.6836320003</v>
          </cell>
          <cell r="BX3217">
            <v>1116720.1968</v>
          </cell>
        </row>
        <row r="3218">
          <cell r="BP3218">
            <v>3732902.6254156004</v>
          </cell>
          <cell r="BX3218">
            <v>748076.67844000005</v>
          </cell>
        </row>
        <row r="3219">
          <cell r="BP3219">
            <v>1425810.3274583998</v>
          </cell>
          <cell r="BX3219">
            <v>779131.32647999993</v>
          </cell>
        </row>
        <row r="3220">
          <cell r="BP3220">
            <v>11115008.070478003</v>
          </cell>
          <cell r="BX3220">
            <v>2652746.5562000005</v>
          </cell>
        </row>
        <row r="3221">
          <cell r="BP3221">
            <v>6802879.0527308006</v>
          </cell>
          <cell r="BX3221">
            <v>1549630.7637200002</v>
          </cell>
        </row>
        <row r="3222">
          <cell r="BP3222">
            <v>2272427.9196943999</v>
          </cell>
          <cell r="BX3222">
            <v>950806.66095999989</v>
          </cell>
        </row>
        <row r="3223">
          <cell r="BP3223">
            <v>4967593.7419367991</v>
          </cell>
          <cell r="BX3223">
            <v>2268307.6447199997</v>
          </cell>
        </row>
        <row r="3224">
          <cell r="BP3224">
            <v>2051835.3159876</v>
          </cell>
          <cell r="BX3224">
            <v>735424.84444000002</v>
          </cell>
        </row>
        <row r="3225">
          <cell r="BP3225">
            <v>7045574.5306751989</v>
          </cell>
          <cell r="BX3225">
            <v>1604914.47168</v>
          </cell>
        </row>
        <row r="3226">
          <cell r="BP3226">
            <v>7303119.1880139997</v>
          </cell>
          <cell r="BX3226">
            <v>2442514.7785999998</v>
          </cell>
        </row>
        <row r="3227">
          <cell r="BP3227">
            <v>358361.49305839994</v>
          </cell>
          <cell r="BX3227">
            <v>156489.73495999997</v>
          </cell>
        </row>
        <row r="3228">
          <cell r="BP3228">
            <v>8135503.8718824005</v>
          </cell>
          <cell r="BX3228">
            <v>2915951.2085600002</v>
          </cell>
        </row>
        <row r="3229">
          <cell r="BP3229">
            <v>4896740.9699208001</v>
          </cell>
          <cell r="BX3229">
            <v>1890633.5791200001</v>
          </cell>
        </row>
        <row r="3230">
          <cell r="BP3230">
            <v>2396257.5195571999</v>
          </cell>
          <cell r="BX3230">
            <v>890802.05188000004</v>
          </cell>
        </row>
        <row r="3231">
          <cell r="BP3231">
            <v>6390844.8573423997</v>
          </cell>
          <cell r="BX3231">
            <v>2673993.6641599997</v>
          </cell>
        </row>
        <row r="3232">
          <cell r="BP3232">
            <v>1120885.9648272002</v>
          </cell>
          <cell r="BX3232">
            <v>504903.58776000002</v>
          </cell>
        </row>
        <row r="3233">
          <cell r="BP3233">
            <v>5985707.789177998</v>
          </cell>
          <cell r="BX3233">
            <v>2145414.9781999993</v>
          </cell>
        </row>
        <row r="3234">
          <cell r="BP3234">
            <v>3439369.1669220002</v>
          </cell>
          <cell r="BX3234">
            <v>1381272.7578</v>
          </cell>
        </row>
        <row r="3235">
          <cell r="BP3235">
            <v>3393244.5288976002</v>
          </cell>
          <cell r="BX3235">
            <v>772948.63984000008</v>
          </cell>
        </row>
        <row r="3236">
          <cell r="BP3236">
            <v>7658551.6720804004</v>
          </cell>
          <cell r="BX3236">
            <v>2956969.7575600003</v>
          </cell>
        </row>
        <row r="3237">
          <cell r="BP3237">
            <v>1493260.9411356002</v>
          </cell>
          <cell r="BX3237">
            <v>271996.52844000002</v>
          </cell>
        </row>
        <row r="3238">
          <cell r="BP3238">
            <v>9845457.1363511998</v>
          </cell>
          <cell r="BX3238">
            <v>3528837.68328</v>
          </cell>
        </row>
        <row r="3239">
          <cell r="BP3239">
            <v>11082816.940759201</v>
          </cell>
          <cell r="BX3239">
            <v>4120006.2976800003</v>
          </cell>
        </row>
        <row r="3240">
          <cell r="BP3240">
            <v>1331796.2005451999</v>
          </cell>
          <cell r="BX3240">
            <v>445416.78947999998</v>
          </cell>
        </row>
        <row r="3241">
          <cell r="BP3241">
            <v>1821500.3212172</v>
          </cell>
          <cell r="BX3241">
            <v>677137.66587999999</v>
          </cell>
        </row>
        <row r="3242">
          <cell r="BP3242">
            <v>4400832.2566728005</v>
          </cell>
          <cell r="BX3242">
            <v>1767402.51272</v>
          </cell>
        </row>
        <row r="3243">
          <cell r="BP3243">
            <v>7106461.8319967994</v>
          </cell>
          <cell r="BX3243">
            <v>2520021.9262399999</v>
          </cell>
        </row>
        <row r="3244">
          <cell r="BP3244">
            <v>1797028.8837540001</v>
          </cell>
          <cell r="BX3244">
            <v>339703.00260000001</v>
          </cell>
        </row>
        <row r="3245">
          <cell r="BP3245">
            <v>411249.19135040004</v>
          </cell>
          <cell r="BX3245">
            <v>172070.79136</v>
          </cell>
        </row>
        <row r="3246">
          <cell r="BP3246">
            <v>2235975.7126512001</v>
          </cell>
          <cell r="BX3246">
            <v>1007196.2669599999</v>
          </cell>
        </row>
        <row r="3247">
          <cell r="BP3247">
            <v>7165725.340202</v>
          </cell>
          <cell r="BX3247">
            <v>3428576.7178000002</v>
          </cell>
        </row>
        <row r="3248">
          <cell r="BP3248">
            <v>1514014.6389316001</v>
          </cell>
          <cell r="BX3248">
            <v>845818.23404000013</v>
          </cell>
        </row>
        <row r="3249">
          <cell r="BP3249">
            <v>5537886.2427719999</v>
          </cell>
          <cell r="BX3249">
            <v>2494543.3525999999</v>
          </cell>
        </row>
        <row r="3250">
          <cell r="BP3250">
            <v>7284295.8879912002</v>
          </cell>
          <cell r="BX3250">
            <v>3281214.3639599998</v>
          </cell>
        </row>
        <row r="3251">
          <cell r="BP3251">
            <v>711565.07698639983</v>
          </cell>
          <cell r="BX3251">
            <v>274735.55095999996</v>
          </cell>
        </row>
        <row r="3252">
          <cell r="BP3252">
            <v>8266211.7256991994</v>
          </cell>
          <cell r="BX3252">
            <v>3563022.29556</v>
          </cell>
        </row>
        <row r="3253">
          <cell r="BP3253">
            <v>7419068.0606120005</v>
          </cell>
          <cell r="BX3253">
            <v>3672805.9706000001</v>
          </cell>
        </row>
        <row r="3254">
          <cell r="BP3254">
            <v>6198986.0097464006</v>
          </cell>
          <cell r="BX3254">
            <v>3068804.9553200002</v>
          </cell>
        </row>
        <row r="3255">
          <cell r="BP3255">
            <v>3473819.0810127994</v>
          </cell>
          <cell r="BX3255">
            <v>1189664.0688399998</v>
          </cell>
        </row>
        <row r="3256">
          <cell r="BP3256">
            <v>4654604.2250448009</v>
          </cell>
          <cell r="BX3256">
            <v>2096668.5698400002</v>
          </cell>
        </row>
        <row r="3257">
          <cell r="BP3257">
            <v>6168661.7482152004</v>
          </cell>
          <cell r="BX3257">
            <v>2778676.4631599998</v>
          </cell>
        </row>
        <row r="3258">
          <cell r="BP3258">
            <v>2711713.9178272001</v>
          </cell>
          <cell r="BX3258">
            <v>1168842.2059600002</v>
          </cell>
        </row>
        <row r="3259">
          <cell r="BP3259">
            <v>3177990.9745376003</v>
          </cell>
          <cell r="BX3259">
            <v>1499052.3464800001</v>
          </cell>
        </row>
        <row r="3260">
          <cell r="BP3260">
            <v>7748036.1391056003</v>
          </cell>
          <cell r="BX3260">
            <v>3654734.02788</v>
          </cell>
        </row>
        <row r="3261">
          <cell r="BP3261">
            <v>984475.72377439984</v>
          </cell>
          <cell r="BX3261">
            <v>406808.15031999996</v>
          </cell>
        </row>
        <row r="3262">
          <cell r="BP3262">
            <v>18814319.896756798</v>
          </cell>
          <cell r="BX3262">
            <v>6671744.6442400003</v>
          </cell>
        </row>
        <row r="3263">
          <cell r="BP3263">
            <v>15267679.522295201</v>
          </cell>
          <cell r="BX3263">
            <v>3255368.7680799998</v>
          </cell>
        </row>
        <row r="3264">
          <cell r="BP3264">
            <v>14677815.167979602</v>
          </cell>
          <cell r="BX3264">
            <v>3129598.1168400003</v>
          </cell>
        </row>
        <row r="3265">
          <cell r="BP3265">
            <v>4251236.6353392005</v>
          </cell>
          <cell r="BX3265">
            <v>1914971.4573599999</v>
          </cell>
        </row>
        <row r="3266">
          <cell r="BP3266">
            <v>1267458.7602456</v>
          </cell>
          <cell r="BX3266">
            <v>570927.36947999999</v>
          </cell>
        </row>
        <row r="3267">
          <cell r="BP3267">
            <v>2592394.7934611998</v>
          </cell>
          <cell r="BX3267">
            <v>1000924.6306800001</v>
          </cell>
        </row>
        <row r="3268">
          <cell r="BP3268">
            <v>2183896.2704832</v>
          </cell>
          <cell r="BX3268">
            <v>866625.50415999989</v>
          </cell>
        </row>
        <row r="3269">
          <cell r="BP3269">
            <v>6901187.904000001</v>
          </cell>
          <cell r="BX3269">
            <v>3108643.2</v>
          </cell>
        </row>
        <row r="3270">
          <cell r="BP3270">
            <v>10038722.2452504</v>
          </cell>
          <cell r="BX3270">
            <v>4521946.95732</v>
          </cell>
        </row>
        <row r="3271">
          <cell r="BP3271">
            <v>3478207.1358996006</v>
          </cell>
          <cell r="BX3271">
            <v>757779.33244000014</v>
          </cell>
        </row>
        <row r="3272">
          <cell r="BP3272">
            <v>5175732.1996743996</v>
          </cell>
          <cell r="BX3272">
            <v>2260145.0653599999</v>
          </cell>
        </row>
        <row r="3273">
          <cell r="BP3273">
            <v>455502.3156112</v>
          </cell>
          <cell r="BX3273">
            <v>188224.09736000001</v>
          </cell>
        </row>
        <row r="3274">
          <cell r="BP3274">
            <v>29631349.497827999</v>
          </cell>
          <cell r="BX3274">
            <v>7071921.121199999</v>
          </cell>
        </row>
        <row r="3275">
          <cell r="BP3275">
            <v>5924445.9393288</v>
          </cell>
          <cell r="BX3275">
            <v>2668669.3420399996</v>
          </cell>
        </row>
        <row r="3276">
          <cell r="BP3276">
            <v>5568584.3847452011</v>
          </cell>
          <cell r="BX3276">
            <v>2431696.2378800004</v>
          </cell>
        </row>
        <row r="3277">
          <cell r="BP3277">
            <v>1556051.5458123998</v>
          </cell>
          <cell r="BX3277">
            <v>869302.53955999995</v>
          </cell>
        </row>
        <row r="3278">
          <cell r="BP3278">
            <v>5175142.3149659997</v>
          </cell>
          <cell r="BX3278">
            <v>942648.87339999992</v>
          </cell>
        </row>
        <row r="3279">
          <cell r="BP3279">
            <v>7592433.7744684005</v>
          </cell>
          <cell r="BX3279">
            <v>3315473.2639600001</v>
          </cell>
        </row>
        <row r="3280">
          <cell r="BP3280">
            <v>6963236.5103027998</v>
          </cell>
          <cell r="BX3280">
            <v>3040714.63332</v>
          </cell>
        </row>
        <row r="3281">
          <cell r="BP3281">
            <v>5245578.3642912004</v>
          </cell>
          <cell r="BX3281">
            <v>955478.75488000002</v>
          </cell>
        </row>
        <row r="3282">
          <cell r="BP3282">
            <v>6225552.1361435996</v>
          </cell>
          <cell r="BX3282">
            <v>2718581.7188399998</v>
          </cell>
        </row>
        <row r="3283">
          <cell r="BP3283">
            <v>10059528.536361199</v>
          </cell>
          <cell r="BX3283">
            <v>2291464.3590799998</v>
          </cell>
        </row>
        <row r="3284">
          <cell r="BP3284">
            <v>6461803.5016600005</v>
          </cell>
          <cell r="BX3284">
            <v>2821748.2540000002</v>
          </cell>
        </row>
        <row r="3285">
          <cell r="BP3285">
            <v>7074926.9744608011</v>
          </cell>
          <cell r="BX3285">
            <v>1243396.6563200001</v>
          </cell>
        </row>
        <row r="3286">
          <cell r="BP3286">
            <v>1646404.5670955998</v>
          </cell>
          <cell r="BX3286">
            <v>827338.97843999998</v>
          </cell>
        </row>
        <row r="3287">
          <cell r="BP3287">
            <v>22989214.8606744</v>
          </cell>
          <cell r="BX3287">
            <v>4429521.1677599996</v>
          </cell>
        </row>
        <row r="3288">
          <cell r="BP3288">
            <v>7083328.0975288013</v>
          </cell>
          <cell r="BX3288">
            <v>1690531.7655200001</v>
          </cell>
        </row>
        <row r="3289">
          <cell r="BP3289">
            <v>2405915.0289720003</v>
          </cell>
          <cell r="BX3289">
            <v>1272970.9148000001</v>
          </cell>
        </row>
        <row r="3290">
          <cell r="BP3290">
            <v>19846371.592319999</v>
          </cell>
          <cell r="BX3290">
            <v>3780261.2556799999</v>
          </cell>
        </row>
        <row r="3291">
          <cell r="BP3291">
            <v>2685739.6455188002</v>
          </cell>
          <cell r="BX3291">
            <v>898240.68411999999</v>
          </cell>
        </row>
        <row r="3292">
          <cell r="BP3292">
            <v>11517703.748356001</v>
          </cell>
          <cell r="BX3292">
            <v>2565190.1444000001</v>
          </cell>
        </row>
        <row r="3293">
          <cell r="BP3293">
            <v>14902058.487607202</v>
          </cell>
          <cell r="BX3293">
            <v>3246635.8360800003</v>
          </cell>
        </row>
        <row r="3294">
          <cell r="BP3294">
            <v>6778970.331655601</v>
          </cell>
          <cell r="BX3294">
            <v>1657449.9588400002</v>
          </cell>
        </row>
        <row r="3295">
          <cell r="BP3295">
            <v>1302522.8844940001</v>
          </cell>
          <cell r="BX3295">
            <v>544988.65460000001</v>
          </cell>
        </row>
        <row r="3296">
          <cell r="BP3296">
            <v>6279855.4257191997</v>
          </cell>
          <cell r="BX3296">
            <v>3155706.2440800001</v>
          </cell>
        </row>
        <row r="3297">
          <cell r="BP3297">
            <v>9925572.0117840003</v>
          </cell>
          <cell r="BX3297">
            <v>2313653.1496000001</v>
          </cell>
        </row>
        <row r="3298">
          <cell r="BP3298">
            <v>1401665.8594068</v>
          </cell>
          <cell r="BX3298">
            <v>502389.19691999996</v>
          </cell>
        </row>
        <row r="3299">
          <cell r="BP3299">
            <v>5693582.4646428004</v>
          </cell>
          <cell r="BX3299">
            <v>3012477.4945200002</v>
          </cell>
        </row>
        <row r="3300">
          <cell r="BP3300">
            <v>383742.67538879998</v>
          </cell>
          <cell r="BX3300">
            <v>96176.109119999994</v>
          </cell>
        </row>
        <row r="3301">
          <cell r="BP3301">
            <v>1864713.6501708003</v>
          </cell>
          <cell r="BX3301">
            <v>445039.05732000002</v>
          </cell>
        </row>
        <row r="3302">
          <cell r="BP3302">
            <v>10556144.26152</v>
          </cell>
          <cell r="BX3302">
            <v>2460639.6880000001</v>
          </cell>
        </row>
        <row r="3303">
          <cell r="BP3303">
            <v>4361112.4152960004</v>
          </cell>
          <cell r="BX3303">
            <v>2307466.8864000002</v>
          </cell>
        </row>
        <row r="3304">
          <cell r="BP3304">
            <v>9225711.1704888009</v>
          </cell>
          <cell r="BX3304">
            <v>3306706.51272</v>
          </cell>
        </row>
        <row r="3305">
          <cell r="BP3305">
            <v>5944212.7123652007</v>
          </cell>
          <cell r="BX3305">
            <v>1123669.6998800002</v>
          </cell>
        </row>
        <row r="3306">
          <cell r="BP3306">
            <v>4798862.6222628001</v>
          </cell>
          <cell r="BX3306">
            <v>2539080.7525200001</v>
          </cell>
        </row>
        <row r="3307">
          <cell r="BP3307">
            <v>8831300.3597935997</v>
          </cell>
          <cell r="BX3307">
            <v>4933687.3518399997</v>
          </cell>
        </row>
        <row r="3308">
          <cell r="BP3308">
            <v>10366612.481939999</v>
          </cell>
          <cell r="BX3308">
            <v>5209353.0060000001</v>
          </cell>
        </row>
        <row r="3309">
          <cell r="BP3309">
            <v>12902917.1430692</v>
          </cell>
          <cell r="BX3309">
            <v>7208333.5994800003</v>
          </cell>
        </row>
        <row r="3310">
          <cell r="BP3310">
            <v>2068252.150536</v>
          </cell>
          <cell r="BX3310">
            <v>363488.95439999999</v>
          </cell>
        </row>
        <row r="3311">
          <cell r="BP3311">
            <v>7040196.9743247991</v>
          </cell>
          <cell r="BX3311">
            <v>3368515.2987199998</v>
          </cell>
        </row>
        <row r="3312">
          <cell r="BP3312">
            <v>1240805.2380359999</v>
          </cell>
          <cell r="BX3312">
            <v>218067.70439999999</v>
          </cell>
        </row>
        <row r="3313">
          <cell r="BP3313">
            <v>2475266.4908244</v>
          </cell>
          <cell r="BX3313">
            <v>1309664.80996</v>
          </cell>
        </row>
        <row r="3314">
          <cell r="BP3314">
            <v>7408209.4739795988</v>
          </cell>
          <cell r="BX3314">
            <v>3544597.8344399999</v>
          </cell>
        </row>
        <row r="3315">
          <cell r="BP3315">
            <v>7295171.9640020002</v>
          </cell>
          <cell r="BX3315">
            <v>3665915.5597999999</v>
          </cell>
        </row>
        <row r="3316">
          <cell r="BP3316">
            <v>37323670.600678794</v>
          </cell>
          <cell r="BX3316">
            <v>7791998.0377199994</v>
          </cell>
        </row>
        <row r="3317">
          <cell r="BP3317">
            <v>4163160.7453903998</v>
          </cell>
          <cell r="BX3317">
            <v>927207.29295999988</v>
          </cell>
        </row>
        <row r="3318">
          <cell r="BP3318">
            <v>6494422.0675464002</v>
          </cell>
          <cell r="BX3318">
            <v>2965489.52856</v>
          </cell>
        </row>
        <row r="3319">
          <cell r="BP3319">
            <v>13599891.5873184</v>
          </cell>
          <cell r="BX3319">
            <v>7195709.8345600003</v>
          </cell>
        </row>
        <row r="3320">
          <cell r="BP3320">
            <v>6284618.4693863997</v>
          </cell>
          <cell r="BX3320">
            <v>3158099.73336</v>
          </cell>
        </row>
        <row r="3321">
          <cell r="BP3321">
            <v>1744556.7226516001</v>
          </cell>
          <cell r="BX3321">
            <v>648534.09764000005</v>
          </cell>
        </row>
        <row r="3322">
          <cell r="BP3322">
            <v>10820785.2472356</v>
          </cell>
          <cell r="BX3322">
            <v>4345696.8864399996</v>
          </cell>
        </row>
        <row r="3323">
          <cell r="BP3323">
            <v>13959459.174658401</v>
          </cell>
          <cell r="BX3323">
            <v>2330460.6301600002</v>
          </cell>
        </row>
        <row r="3324">
          <cell r="BP3324">
            <v>7520218.434856399</v>
          </cell>
          <cell r="BX3324">
            <v>3283938.1811599997</v>
          </cell>
        </row>
        <row r="3325">
          <cell r="BP3325">
            <v>2281138.5259572002</v>
          </cell>
          <cell r="BX3325">
            <v>996130.36068000004</v>
          </cell>
        </row>
        <row r="3326">
          <cell r="BP3326">
            <v>13366449.081101999</v>
          </cell>
          <cell r="BX3326">
            <v>5368051.8397999993</v>
          </cell>
        </row>
        <row r="3327">
          <cell r="BP3327">
            <v>5806062.3868415998</v>
          </cell>
          <cell r="BX3327">
            <v>1187333.8214400001</v>
          </cell>
        </row>
        <row r="3328">
          <cell r="BP3328">
            <v>5769824.7152051991</v>
          </cell>
          <cell r="BX3328">
            <v>1050969.8934799999</v>
          </cell>
        </row>
        <row r="3329">
          <cell r="BP3329">
            <v>7163496.0910031991</v>
          </cell>
          <cell r="BX3329">
            <v>1367079.4066799998</v>
          </cell>
        </row>
        <row r="3330">
          <cell r="BP3330">
            <v>2160254.7632951997</v>
          </cell>
          <cell r="BX3330">
            <v>470643.73927999998</v>
          </cell>
        </row>
        <row r="3331">
          <cell r="BP3331">
            <v>3415167.4340940001</v>
          </cell>
          <cell r="BX3331">
            <v>2292058.6806000001</v>
          </cell>
        </row>
        <row r="3332">
          <cell r="BP3332">
            <v>24034851.109068803</v>
          </cell>
          <cell r="BX3332">
            <v>4459156.0499200011</v>
          </cell>
        </row>
        <row r="3333">
          <cell r="BP3333">
            <v>27575793.768743996</v>
          </cell>
          <cell r="BX3333">
            <v>5639221.6295999996</v>
          </cell>
        </row>
        <row r="3334">
          <cell r="BP3334">
            <v>32228449.344000001</v>
          </cell>
          <cell r="BX3334">
            <v>6871737.5999999996</v>
          </cell>
        </row>
        <row r="3335">
          <cell r="BP3335">
            <v>14121207.359999999</v>
          </cell>
          <cell r="BX3335">
            <v>2774304</v>
          </cell>
        </row>
        <row r="3336">
          <cell r="BP3336">
            <v>16733740.288922803</v>
          </cell>
          <cell r="BX3336">
            <v>3353454.9677200005</v>
          </cell>
        </row>
        <row r="3337">
          <cell r="BP3337">
            <v>59188430.075814009</v>
          </cell>
          <cell r="BX3337">
            <v>12728694.63996</v>
          </cell>
        </row>
        <row r="3338">
          <cell r="BP3338">
            <v>16164848.762701601</v>
          </cell>
          <cell r="BX3338">
            <v>3239448.6498400001</v>
          </cell>
        </row>
        <row r="3339">
          <cell r="BP3339">
            <v>1443587.8213796001</v>
          </cell>
          <cell r="BX3339">
            <v>266836.93556000001</v>
          </cell>
        </row>
        <row r="3340">
          <cell r="BP3340">
            <v>5431611.4270080002</v>
          </cell>
          <cell r="BX3340">
            <v>3394757.14188</v>
          </cell>
        </row>
        <row r="3341">
          <cell r="BP3341">
            <v>175251.89487520003</v>
          </cell>
          <cell r="BX3341">
            <v>337022.87476000004</v>
          </cell>
        </row>
        <row r="3342">
          <cell r="BP3342">
            <v>3168052.8416056004</v>
          </cell>
          <cell r="BX3342">
            <v>566735.74984000006</v>
          </cell>
        </row>
        <row r="3343">
          <cell r="BP3343">
            <v>3101054.8164024008</v>
          </cell>
          <cell r="BX3343">
            <v>1396871.5389200002</v>
          </cell>
        </row>
        <row r="3344">
          <cell r="BP3344">
            <v>20618250.645096</v>
          </cell>
          <cell r="BX3344">
            <v>5633401.8156000003</v>
          </cell>
        </row>
        <row r="3345">
          <cell r="BP3345">
            <v>5588736.2657568017</v>
          </cell>
          <cell r="BX3345">
            <v>2440496.1859200005</v>
          </cell>
        </row>
        <row r="3346">
          <cell r="BP3346">
            <v>1776128.7081408002</v>
          </cell>
          <cell r="BX3346">
            <v>2248264.1875200002</v>
          </cell>
        </row>
        <row r="3347">
          <cell r="BP3347">
            <v>4173620.2684488003</v>
          </cell>
          <cell r="BX3347">
            <v>760222.27112000005</v>
          </cell>
        </row>
        <row r="3348">
          <cell r="BP3348">
            <v>127370.7816576</v>
          </cell>
          <cell r="BX3348">
            <v>132677.89756000001</v>
          </cell>
        </row>
        <row r="3349">
          <cell r="BP3349">
            <v>623095.88123120007</v>
          </cell>
          <cell r="BX3349">
            <v>877599.83272000006</v>
          </cell>
        </row>
        <row r="3350">
          <cell r="BP3350">
            <v>899531.89815840009</v>
          </cell>
          <cell r="BX3350">
            <v>405194.54872000002</v>
          </cell>
        </row>
        <row r="3351">
          <cell r="BP3351">
            <v>910022.51940600004</v>
          </cell>
          <cell r="BX3351">
            <v>1181847.4277999999</v>
          </cell>
        </row>
        <row r="3352">
          <cell r="BP3352">
            <v>3543171.6710623996</v>
          </cell>
          <cell r="BX3352">
            <v>1979425.5145599998</v>
          </cell>
        </row>
        <row r="3353">
          <cell r="BP3353">
            <v>2402704.3630148</v>
          </cell>
          <cell r="BX3353">
            <v>454197.42212</v>
          </cell>
        </row>
        <row r="3354">
          <cell r="BP3354">
            <v>4185360.5777983996</v>
          </cell>
          <cell r="BX3354">
            <v>2002564.8697599999</v>
          </cell>
        </row>
        <row r="3355">
          <cell r="BP3355">
            <v>20109814.170295201</v>
          </cell>
          <cell r="BX3355">
            <v>8076230.5904799998</v>
          </cell>
        </row>
        <row r="3356">
          <cell r="BP3356">
            <v>1189968.8867975997</v>
          </cell>
          <cell r="BX3356">
            <v>536022.02107999986</v>
          </cell>
        </row>
        <row r="3357">
          <cell r="BP3357">
            <v>4590674.4158600001</v>
          </cell>
          <cell r="BX3357">
            <v>1535342.6140000001</v>
          </cell>
        </row>
        <row r="3358">
          <cell r="BP3358">
            <v>16233604.824335599</v>
          </cell>
          <cell r="BX3358">
            <v>7088910.4036399992</v>
          </cell>
        </row>
        <row r="3359">
          <cell r="BP3359">
            <v>1621510.5393084001</v>
          </cell>
          <cell r="BX3359">
            <v>312429.77636000002</v>
          </cell>
        </row>
        <row r="3360">
          <cell r="BP3360">
            <v>7056046.1612784006</v>
          </cell>
          <cell r="BX3360">
            <v>1644766.00496</v>
          </cell>
        </row>
        <row r="3361">
          <cell r="BP3361">
            <v>2655605.7223852002</v>
          </cell>
          <cell r="BX3361">
            <v>1159653.1538800001</v>
          </cell>
        </row>
        <row r="3362">
          <cell r="BP3362">
            <v>1081956.4258359999</v>
          </cell>
          <cell r="BX3362">
            <v>543696.6963999999</v>
          </cell>
        </row>
        <row r="3363">
          <cell r="BP3363">
            <v>3621389.8163040001</v>
          </cell>
          <cell r="BX3363">
            <v>824917.95360000012</v>
          </cell>
        </row>
        <row r="3364">
          <cell r="BP3364">
            <v>15315858.529171202</v>
          </cell>
          <cell r="BX3364">
            <v>3655336.1644800003</v>
          </cell>
        </row>
        <row r="3365">
          <cell r="BP3365">
            <v>8475800.0974451993</v>
          </cell>
          <cell r="BX3365">
            <v>3037921.1818799996</v>
          </cell>
        </row>
        <row r="3366">
          <cell r="BP3366">
            <v>10500477.527794801</v>
          </cell>
          <cell r="BX3366">
            <v>4054238.4277200005</v>
          </cell>
        </row>
        <row r="3367">
          <cell r="BP3367">
            <v>5662236.1923972005</v>
          </cell>
          <cell r="BX3367">
            <v>3163260.4426800003</v>
          </cell>
        </row>
        <row r="3368">
          <cell r="BP3368">
            <v>763644.84035319998</v>
          </cell>
          <cell r="BX3368">
            <v>283882.84028</v>
          </cell>
        </row>
        <row r="3369">
          <cell r="BP3369">
            <v>6151076.5390516007</v>
          </cell>
          <cell r="BX3369">
            <v>2686059.6240400001</v>
          </cell>
        </row>
        <row r="3370">
          <cell r="BP3370">
            <v>12042903.389446802</v>
          </cell>
          <cell r="BX3370">
            <v>4836507.3853200004</v>
          </cell>
        </row>
        <row r="3371">
          <cell r="BP3371">
            <v>8403373.3178304005</v>
          </cell>
          <cell r="BX3371">
            <v>3785303.2963199997</v>
          </cell>
        </row>
        <row r="3372">
          <cell r="BP3372">
            <v>914310.93686399993</v>
          </cell>
          <cell r="BX3372">
            <v>634938.15059999994</v>
          </cell>
        </row>
        <row r="3373">
          <cell r="BP3373">
            <v>2152398.6839627996</v>
          </cell>
          <cell r="BX3373">
            <v>831041.96291999996</v>
          </cell>
        </row>
        <row r="3374">
          <cell r="BP3374">
            <v>1199341.6399900001</v>
          </cell>
          <cell r="BX3374">
            <v>267113.951</v>
          </cell>
        </row>
        <row r="3375">
          <cell r="BP3375">
            <v>17376883.929007199</v>
          </cell>
          <cell r="BX3375">
            <v>6228273.8096799999</v>
          </cell>
        </row>
        <row r="3376">
          <cell r="BP3376">
            <v>1156855.7071656</v>
          </cell>
          <cell r="BX3376">
            <v>414643.62264000002</v>
          </cell>
        </row>
        <row r="3377">
          <cell r="BP3377">
            <v>2953176.8533228002</v>
          </cell>
          <cell r="BX3377">
            <v>704815.47811999999</v>
          </cell>
        </row>
        <row r="3378">
          <cell r="BP3378">
            <v>1887331.1954432002</v>
          </cell>
          <cell r="BX3378">
            <v>824162.09408000007</v>
          </cell>
        </row>
        <row r="3379">
          <cell r="BP3379">
            <v>697120.14204039983</v>
          </cell>
          <cell r="BX3379">
            <v>259152.46915999995</v>
          </cell>
        </row>
        <row r="3380">
          <cell r="BP3380">
            <v>8073229.9204648007</v>
          </cell>
          <cell r="BX3380">
            <v>4056899.4575200002</v>
          </cell>
        </row>
        <row r="3381">
          <cell r="BP3381">
            <v>1397205.5927856001</v>
          </cell>
          <cell r="BX3381">
            <v>659059.24187999999</v>
          </cell>
        </row>
        <row r="3382">
          <cell r="BP3382">
            <v>2353442.2645967999</v>
          </cell>
          <cell r="BX3382">
            <v>512732.51951999997</v>
          </cell>
        </row>
        <row r="3383">
          <cell r="BP3383">
            <v>3196497.1879152004</v>
          </cell>
          <cell r="BX3383">
            <v>1439863.5981600001</v>
          </cell>
        </row>
        <row r="3384">
          <cell r="BP3384">
            <v>7546658.8450708007</v>
          </cell>
          <cell r="BX3384">
            <v>3792290.8769200002</v>
          </cell>
        </row>
        <row r="3385">
          <cell r="BP3385">
            <v>286503.77140840003</v>
          </cell>
          <cell r="BX3385">
            <v>110619.21676000001</v>
          </cell>
        </row>
        <row r="3386">
          <cell r="BP3386">
            <v>4978481.3628263995</v>
          </cell>
          <cell r="BX3386">
            <v>3859287.8781599998</v>
          </cell>
        </row>
        <row r="3387">
          <cell r="BP3387">
            <v>19121492.036451999</v>
          </cell>
          <cell r="BX3387">
            <v>4355692.9468</v>
          </cell>
        </row>
        <row r="3388">
          <cell r="BP3388">
            <v>2245861.6779976003</v>
          </cell>
          <cell r="BX3388">
            <v>1111812.7118800001</v>
          </cell>
        </row>
        <row r="3389">
          <cell r="BP3389">
            <v>2119962.4869696</v>
          </cell>
          <cell r="BX3389">
            <v>452017.58783999999</v>
          </cell>
        </row>
        <row r="3390">
          <cell r="BP3390">
            <v>120524.4514656</v>
          </cell>
          <cell r="BX3390">
            <v>63769.551039999998</v>
          </cell>
        </row>
        <row r="3391">
          <cell r="BP3391">
            <v>4947085.7328672009</v>
          </cell>
          <cell r="BX3391">
            <v>2069910.3484800002</v>
          </cell>
        </row>
        <row r="3392">
          <cell r="BP3392">
            <v>12064891.028699601</v>
          </cell>
          <cell r="BX3392">
            <v>4658259.0844400004</v>
          </cell>
        </row>
        <row r="3393">
          <cell r="BP3393">
            <v>2701247.5349859996</v>
          </cell>
          <cell r="BX3393">
            <v>501159.09739999997</v>
          </cell>
        </row>
        <row r="3394">
          <cell r="BP3394">
            <v>419485.81192440004</v>
          </cell>
          <cell r="BX3394">
            <v>168468.19756</v>
          </cell>
        </row>
        <row r="3395">
          <cell r="BP3395">
            <v>8575013.6028127987</v>
          </cell>
          <cell r="BX3395">
            <v>4102877.32192</v>
          </cell>
        </row>
        <row r="3396">
          <cell r="BP3396">
            <v>3061565.3873947994</v>
          </cell>
          <cell r="BX3396">
            <v>1464863.8217199999</v>
          </cell>
        </row>
        <row r="3397">
          <cell r="BP3397">
            <v>4798877.6826432003</v>
          </cell>
          <cell r="BX3397">
            <v>2095579.7740800001</v>
          </cell>
        </row>
        <row r="3398">
          <cell r="BP3398">
            <v>2420431.9169939999</v>
          </cell>
          <cell r="BX3398">
            <v>440880.13059999997</v>
          </cell>
        </row>
        <row r="3399">
          <cell r="BP3399">
            <v>33697421.818356402</v>
          </cell>
          <cell r="BX3399">
            <v>6752990.3443600005</v>
          </cell>
        </row>
        <row r="3400">
          <cell r="BP3400">
            <v>5720012.6453028005</v>
          </cell>
          <cell r="BX3400">
            <v>2874378.2137200003</v>
          </cell>
        </row>
        <row r="3401">
          <cell r="BP3401">
            <v>692897.96563520003</v>
          </cell>
          <cell r="BX3401">
            <v>348189.93248000002</v>
          </cell>
        </row>
        <row r="3402">
          <cell r="BP3402">
            <v>6255527.1680303998</v>
          </cell>
          <cell r="BX3402">
            <v>3143480.9889599998</v>
          </cell>
        </row>
        <row r="3403">
          <cell r="BP3403">
            <v>2903253.6282827994</v>
          </cell>
          <cell r="BX3403">
            <v>661333.40051999991</v>
          </cell>
        </row>
        <row r="3404">
          <cell r="BP3404">
            <v>14922272.014384802</v>
          </cell>
          <cell r="BX3404">
            <v>2875196.9199200002</v>
          </cell>
        </row>
        <row r="3405">
          <cell r="BP3405">
            <v>14177429.748482002</v>
          </cell>
          <cell r="BX3405">
            <v>5473911.0998000009</v>
          </cell>
        </row>
        <row r="3406">
          <cell r="BP3406">
            <v>11677826.830592003</v>
          </cell>
          <cell r="BX3406">
            <v>2600852.3008000003</v>
          </cell>
        </row>
        <row r="3407">
          <cell r="BP3407">
            <v>14241000.175729603</v>
          </cell>
          <cell r="BX3407">
            <v>3036460.5918400004</v>
          </cell>
        </row>
        <row r="3408">
          <cell r="BP3408">
            <v>872946.60485759994</v>
          </cell>
          <cell r="BX3408">
            <v>346407.38287999999</v>
          </cell>
        </row>
        <row r="3409">
          <cell r="BP3409">
            <v>1017665.8187123999</v>
          </cell>
          <cell r="BX3409">
            <v>486921.44436000002</v>
          </cell>
        </row>
        <row r="3410">
          <cell r="BP3410">
            <v>8756011.557784399</v>
          </cell>
          <cell r="BX3410">
            <v>3380699.4431599998</v>
          </cell>
        </row>
        <row r="3411">
          <cell r="BP3411">
            <v>5260514.5667255996</v>
          </cell>
          <cell r="BX3411">
            <v>908551.73864</v>
          </cell>
        </row>
        <row r="3412">
          <cell r="BP3412">
            <v>3597418.8525132001</v>
          </cell>
          <cell r="BX3412">
            <v>1642657.01028</v>
          </cell>
        </row>
        <row r="3413">
          <cell r="BP3413">
            <v>944225.08749920002</v>
          </cell>
          <cell r="BX3413">
            <v>351013.04368</v>
          </cell>
        </row>
        <row r="3414">
          <cell r="BP3414">
            <v>5170974.7692303993</v>
          </cell>
          <cell r="BX3414">
            <v>3059748.3841599999</v>
          </cell>
        </row>
        <row r="3415">
          <cell r="BP3415">
            <v>5350704.2832672009</v>
          </cell>
          <cell r="BX3415">
            <v>2201935.9190400001</v>
          </cell>
        </row>
        <row r="3416">
          <cell r="BP3416">
            <v>2558378.2934320006</v>
          </cell>
          <cell r="BX3416">
            <v>1070451.1688000001</v>
          </cell>
        </row>
        <row r="3417">
          <cell r="BP3417">
            <v>6849599.1008536005</v>
          </cell>
          <cell r="BX3417">
            <v>1460468.8914399999</v>
          </cell>
        </row>
        <row r="3418">
          <cell r="BP3418">
            <v>2243301.1694911998</v>
          </cell>
          <cell r="BX3418">
            <v>866139.44767999998</v>
          </cell>
        </row>
        <row r="3419">
          <cell r="BP3419">
            <v>1899884.7481432001</v>
          </cell>
          <cell r="BX3419">
            <v>488402.24888000003</v>
          </cell>
        </row>
        <row r="3420">
          <cell r="BP3420">
            <v>1809584.7583528</v>
          </cell>
          <cell r="BX3420">
            <v>747762.29684000008</v>
          </cell>
        </row>
        <row r="3421">
          <cell r="BP3421">
            <v>1106636.7390468002</v>
          </cell>
          <cell r="BX3421">
            <v>444432.42532000004</v>
          </cell>
        </row>
        <row r="3422">
          <cell r="BP3422">
            <v>4292553.6141851991</v>
          </cell>
          <cell r="BX3422">
            <v>3607187.9110799995</v>
          </cell>
        </row>
        <row r="3423">
          <cell r="BP3423">
            <v>6195956.7618311998</v>
          </cell>
          <cell r="BX3423">
            <v>5206686.3544800002</v>
          </cell>
        </row>
        <row r="3424">
          <cell r="BP3424">
            <v>1083769.2238463999</v>
          </cell>
          <cell r="BX3424">
            <v>573422.86976000003</v>
          </cell>
        </row>
        <row r="3425">
          <cell r="BP3425">
            <v>3511090.5106835999</v>
          </cell>
          <cell r="BX3425">
            <v>689801.67203999998</v>
          </cell>
        </row>
        <row r="3426">
          <cell r="BP3426">
            <v>1161055.699908</v>
          </cell>
          <cell r="BX3426">
            <v>411721.87939999998</v>
          </cell>
        </row>
        <row r="3427">
          <cell r="BP3427">
            <v>2202851.3027196005</v>
          </cell>
          <cell r="BX3427">
            <v>884679.23804000008</v>
          </cell>
        </row>
        <row r="3428">
          <cell r="BP3428">
            <v>2645193.8088731999</v>
          </cell>
          <cell r="BX3428">
            <v>1207851.05428</v>
          </cell>
        </row>
        <row r="3429">
          <cell r="BP3429">
            <v>2043110.6062223997</v>
          </cell>
          <cell r="BX3429">
            <v>455035.76975999994</v>
          </cell>
        </row>
        <row r="3430">
          <cell r="BP3430">
            <v>4324808.9483923996</v>
          </cell>
          <cell r="BX3430">
            <v>1888562.8595599998</v>
          </cell>
        </row>
        <row r="3431">
          <cell r="BP3431">
            <v>5881232.7749760011</v>
          </cell>
          <cell r="BX3431">
            <v>4559095.1744000008</v>
          </cell>
        </row>
        <row r="3432">
          <cell r="BP3432">
            <v>3442023.5614127992</v>
          </cell>
          <cell r="BX3432">
            <v>1821176.4875199997</v>
          </cell>
        </row>
        <row r="3433">
          <cell r="BP3433">
            <v>2955646.8828639998</v>
          </cell>
          <cell r="BX3433">
            <v>722652.04960000003</v>
          </cell>
        </row>
        <row r="3434">
          <cell r="BP3434">
            <v>1398264.5837472002</v>
          </cell>
          <cell r="BX3434">
            <v>638476.97888000007</v>
          </cell>
        </row>
        <row r="3435">
          <cell r="BP3435">
            <v>2760972.1604763996</v>
          </cell>
          <cell r="BX3435">
            <v>493912.72995999997</v>
          </cell>
        </row>
        <row r="3436">
          <cell r="BP3436">
            <v>986570.83142279997</v>
          </cell>
          <cell r="BX3436">
            <v>450488.96412000002</v>
          </cell>
        </row>
        <row r="3437">
          <cell r="BP3437">
            <v>609492.65826280019</v>
          </cell>
          <cell r="BX3437">
            <v>306277.71772000007</v>
          </cell>
        </row>
        <row r="3438">
          <cell r="BP3438">
            <v>4236996.6664271997</v>
          </cell>
          <cell r="BX3438">
            <v>1772801.95248</v>
          </cell>
        </row>
        <row r="3439">
          <cell r="BP3439">
            <v>3300990.7025160003</v>
          </cell>
          <cell r="BX3439">
            <v>1104010.2683999999</v>
          </cell>
        </row>
        <row r="3440">
          <cell r="BP3440">
            <v>3036629.5383580001</v>
          </cell>
          <cell r="BX3440">
            <v>1270556.2922</v>
          </cell>
        </row>
        <row r="3441">
          <cell r="BP3441">
            <v>2996222.5474272002</v>
          </cell>
          <cell r="BX3441">
            <v>491990.56608000002</v>
          </cell>
        </row>
        <row r="3442">
          <cell r="BP3442">
            <v>6325788.1205376014</v>
          </cell>
          <cell r="BX3442">
            <v>2613962.0332800006</v>
          </cell>
        </row>
        <row r="3443">
          <cell r="BP3443">
            <v>2615639.3438864001</v>
          </cell>
          <cell r="BX3443">
            <v>1294870.9623199999</v>
          </cell>
        </row>
        <row r="3444">
          <cell r="BP3444">
            <v>7638814.0610495992</v>
          </cell>
          <cell r="BX3444">
            <v>3654934.95744</v>
          </cell>
        </row>
        <row r="3445">
          <cell r="BP3445">
            <v>3103953.3399628</v>
          </cell>
          <cell r="BX3445">
            <v>1559775.5477199999</v>
          </cell>
        </row>
        <row r="3446">
          <cell r="BP3446">
            <v>2138753.2245872002</v>
          </cell>
          <cell r="BX3446">
            <v>1194834.20368</v>
          </cell>
        </row>
        <row r="3447">
          <cell r="BP3447">
            <v>283631.82040440006</v>
          </cell>
          <cell r="BX3447">
            <v>129512.24676000002</v>
          </cell>
        </row>
        <row r="3448">
          <cell r="BP3448">
            <v>6844901.0325123994</v>
          </cell>
          <cell r="BX3448">
            <v>3275072.2643599999</v>
          </cell>
        </row>
        <row r="3449">
          <cell r="BP3449">
            <v>4797493.9306476004</v>
          </cell>
          <cell r="BX3449">
            <v>1202379.4312400001</v>
          </cell>
        </row>
        <row r="3450">
          <cell r="BP3450">
            <v>3705028.0325239999</v>
          </cell>
          <cell r="BX3450">
            <v>2192324.2796</v>
          </cell>
        </row>
        <row r="3451">
          <cell r="BP3451">
            <v>2741699.5393944005</v>
          </cell>
          <cell r="BX3451">
            <v>1234999.7925200001</v>
          </cell>
        </row>
        <row r="3452">
          <cell r="BP3452">
            <v>925299.30500280007</v>
          </cell>
          <cell r="BX3452">
            <v>357258.41892000003</v>
          </cell>
        </row>
        <row r="3453">
          <cell r="BP3453">
            <v>5455778.7527359985</v>
          </cell>
          <cell r="BX3453">
            <v>1071862.2303999998</v>
          </cell>
        </row>
        <row r="3454">
          <cell r="BP3454">
            <v>4560306.4594359994</v>
          </cell>
          <cell r="BX3454">
            <v>1861349.5752799998</v>
          </cell>
        </row>
        <row r="3455">
          <cell r="BP3455">
            <v>3268120.9143127995</v>
          </cell>
          <cell r="BX3455">
            <v>744446.67751999991</v>
          </cell>
        </row>
        <row r="3456">
          <cell r="BP3456">
            <v>11824849.188437998</v>
          </cell>
          <cell r="BX3456">
            <v>2369709.2561999997</v>
          </cell>
        </row>
        <row r="3457">
          <cell r="BP3457">
            <v>5951052.7514672</v>
          </cell>
          <cell r="BX3457">
            <v>3324610.4756800001</v>
          </cell>
        </row>
        <row r="3458">
          <cell r="BP3458">
            <v>4358921.4247176005</v>
          </cell>
          <cell r="BX3458">
            <v>2190412.77624</v>
          </cell>
        </row>
        <row r="3459">
          <cell r="BP3459">
            <v>711008.65257759986</v>
          </cell>
          <cell r="BX3459">
            <v>420715.17903999996</v>
          </cell>
        </row>
        <row r="3460">
          <cell r="BP3460">
            <v>4978468.2364560002</v>
          </cell>
          <cell r="BX3460">
            <v>2348334.0737999999</v>
          </cell>
        </row>
        <row r="3461">
          <cell r="BP3461">
            <v>1153396.5422147999</v>
          </cell>
          <cell r="BX3461">
            <v>251284.64971999999</v>
          </cell>
        </row>
        <row r="3462">
          <cell r="BP3462">
            <v>1465131.2286624</v>
          </cell>
          <cell r="BX3462">
            <v>659969.02191999997</v>
          </cell>
        </row>
        <row r="3463">
          <cell r="BP3463">
            <v>8071246.8042959999</v>
          </cell>
          <cell r="BX3463">
            <v>3995666.7347999997</v>
          </cell>
        </row>
        <row r="3464">
          <cell r="BP3464">
            <v>4022069.3158776001</v>
          </cell>
          <cell r="BX3464">
            <v>1811742.93508</v>
          </cell>
        </row>
        <row r="3465">
          <cell r="BP3465">
            <v>1355365.9974088001</v>
          </cell>
          <cell r="BX3465">
            <v>238201.40552</v>
          </cell>
        </row>
        <row r="3466">
          <cell r="BP3466">
            <v>1143526.161778</v>
          </cell>
          <cell r="BX3466">
            <v>547141.70420000004</v>
          </cell>
        </row>
        <row r="3467">
          <cell r="BP3467">
            <v>1566698.3418996001</v>
          </cell>
          <cell r="BX3467">
            <v>828940.92164000007</v>
          </cell>
        </row>
        <row r="3468">
          <cell r="BP3468">
            <v>475023.57716839993</v>
          </cell>
          <cell r="BX3468">
            <v>238705.31515999997</v>
          </cell>
        </row>
        <row r="3469">
          <cell r="BP3469">
            <v>1914543.9681368</v>
          </cell>
          <cell r="BX3469">
            <v>436114.79912000004</v>
          </cell>
        </row>
        <row r="3470">
          <cell r="BP3470">
            <v>3349035.4778347998</v>
          </cell>
          <cell r="BX3470">
            <v>568596.85531999997</v>
          </cell>
        </row>
        <row r="3471">
          <cell r="BP3471">
            <v>9752194.4964652006</v>
          </cell>
          <cell r="BX3471">
            <v>4900600.2494800007</v>
          </cell>
        </row>
        <row r="3472">
          <cell r="BP3472">
            <v>2743619.5628712</v>
          </cell>
          <cell r="BX3472">
            <v>1235864.66796</v>
          </cell>
        </row>
        <row r="3473">
          <cell r="BP3473">
            <v>2588739.8824924007</v>
          </cell>
          <cell r="BX3473">
            <v>540446.73956000013</v>
          </cell>
        </row>
        <row r="3474">
          <cell r="BP3474">
            <v>3767284.0412687999</v>
          </cell>
          <cell r="BX3474">
            <v>1437894.67224</v>
          </cell>
        </row>
        <row r="3475">
          <cell r="BP3475">
            <v>6098105.0193336001</v>
          </cell>
          <cell r="BX3475">
            <v>1328563.1850400001</v>
          </cell>
        </row>
        <row r="3476">
          <cell r="BP3476">
            <v>775577.52278760006</v>
          </cell>
          <cell r="BX3476">
            <v>268365.92483999999</v>
          </cell>
        </row>
        <row r="3477">
          <cell r="BP3477">
            <v>5417913.7206116002</v>
          </cell>
          <cell r="BX3477">
            <v>2365901.1880399999</v>
          </cell>
        </row>
        <row r="3478">
          <cell r="BP3478">
            <v>1309196.7348824001</v>
          </cell>
          <cell r="BX3478">
            <v>406582.83692000003</v>
          </cell>
        </row>
        <row r="3479">
          <cell r="BP3479">
            <v>2304448.6020244001</v>
          </cell>
          <cell r="BX3479">
            <v>856672.34276000003</v>
          </cell>
        </row>
        <row r="3480">
          <cell r="BP3480">
            <v>10440147.780660003</v>
          </cell>
          <cell r="BX3480">
            <v>4192830.4340000008</v>
          </cell>
        </row>
        <row r="3481">
          <cell r="BP3481">
            <v>773238.50945639994</v>
          </cell>
          <cell r="BX3481">
            <v>277146.41915999999</v>
          </cell>
        </row>
        <row r="3482">
          <cell r="BP3482">
            <v>12519118.443436801</v>
          </cell>
          <cell r="BX3482">
            <v>6197583.3878400009</v>
          </cell>
        </row>
        <row r="3483">
          <cell r="BP3483">
            <v>9059050.2582943998</v>
          </cell>
          <cell r="BX3483">
            <v>3955917.1433600001</v>
          </cell>
        </row>
        <row r="3484">
          <cell r="BP3484">
            <v>2462711.4679804002</v>
          </cell>
          <cell r="BX3484">
            <v>1030423.2083599999</v>
          </cell>
        </row>
        <row r="3485">
          <cell r="BP3485">
            <v>4075336.0902072005</v>
          </cell>
          <cell r="BX3485">
            <v>816700.6192800001</v>
          </cell>
        </row>
        <row r="3486">
          <cell r="BP3486">
            <v>3832496.2240656009</v>
          </cell>
          <cell r="BX3486">
            <v>1726349.6504800003</v>
          </cell>
        </row>
        <row r="3487">
          <cell r="BP3487">
            <v>9840659.2132211998</v>
          </cell>
          <cell r="BX3487">
            <v>2054417.37228</v>
          </cell>
        </row>
        <row r="3488">
          <cell r="BP3488">
            <v>1275999.5829568002</v>
          </cell>
          <cell r="BX3488">
            <v>549999.82024000015</v>
          </cell>
        </row>
        <row r="3489">
          <cell r="BP3489">
            <v>3514188.2722492004</v>
          </cell>
          <cell r="BX3489">
            <v>749293.87468000001</v>
          </cell>
        </row>
        <row r="3490">
          <cell r="BP3490">
            <v>3636291.6594575993</v>
          </cell>
          <cell r="BX3490">
            <v>1502599.8592799997</v>
          </cell>
        </row>
        <row r="3491">
          <cell r="BP3491">
            <v>12761219.055967199</v>
          </cell>
          <cell r="BX3491">
            <v>6751967.7544799997</v>
          </cell>
        </row>
        <row r="3492">
          <cell r="BP3492">
            <v>1670427.8748299999</v>
          </cell>
          <cell r="BX3492">
            <v>799247.78700000001</v>
          </cell>
        </row>
        <row r="3493">
          <cell r="BP3493">
            <v>3529060.8329600003</v>
          </cell>
          <cell r="BX3493">
            <v>958983.92200000002</v>
          </cell>
        </row>
        <row r="3494">
          <cell r="BP3494">
            <v>2146156.8994112001</v>
          </cell>
          <cell r="BX3494">
            <v>897973.59808000003</v>
          </cell>
        </row>
        <row r="3495">
          <cell r="BP3495">
            <v>13602423.972009599</v>
          </cell>
          <cell r="BX3495">
            <v>2963491.0614399998</v>
          </cell>
        </row>
        <row r="3496">
          <cell r="BP3496">
            <v>756450.64356159989</v>
          </cell>
          <cell r="BX3496">
            <v>326056.31187999999</v>
          </cell>
        </row>
        <row r="3497">
          <cell r="BP3497">
            <v>2528986.6025319998</v>
          </cell>
          <cell r="BX3497">
            <v>1487639.17796</v>
          </cell>
        </row>
        <row r="3498">
          <cell r="BP3498">
            <v>5024200.8543584011</v>
          </cell>
          <cell r="BX3498">
            <v>2076116.0555200004</v>
          </cell>
        </row>
        <row r="3499">
          <cell r="BP3499">
            <v>3205055.8121139999</v>
          </cell>
          <cell r="BX3499">
            <v>823921.80259999994</v>
          </cell>
        </row>
        <row r="3500">
          <cell r="BP3500">
            <v>9360705.0769855995</v>
          </cell>
          <cell r="BX3500">
            <v>2084789.54944</v>
          </cell>
        </row>
        <row r="3501">
          <cell r="BP3501">
            <v>1892737.6112736</v>
          </cell>
          <cell r="BX3501">
            <v>864263.74944000004</v>
          </cell>
        </row>
        <row r="3502">
          <cell r="BP3502">
            <v>991672.58026199986</v>
          </cell>
          <cell r="BX3502">
            <v>452818.52979999996</v>
          </cell>
        </row>
        <row r="3503">
          <cell r="BP3503">
            <v>8252267.3758720011</v>
          </cell>
          <cell r="BX3503">
            <v>3067757.3888000003</v>
          </cell>
        </row>
        <row r="3504">
          <cell r="BP3504">
            <v>4847788.5750215994</v>
          </cell>
          <cell r="BX3504">
            <v>1737558.6290399998</v>
          </cell>
        </row>
        <row r="3505">
          <cell r="BP3505">
            <v>7398800.3706863998</v>
          </cell>
          <cell r="BX3505">
            <v>2971405.7713599997</v>
          </cell>
        </row>
        <row r="3506">
          <cell r="BP3506">
            <v>1317438.4452371998</v>
          </cell>
          <cell r="BX3506">
            <v>307095.20867999992</v>
          </cell>
        </row>
        <row r="3507">
          <cell r="BP3507">
            <v>8105319.0103340009</v>
          </cell>
          <cell r="BX3507">
            <v>1728213.0086000001</v>
          </cell>
        </row>
        <row r="3508">
          <cell r="BP3508">
            <v>13987113.885976398</v>
          </cell>
          <cell r="BX3508">
            <v>2644066.8971599997</v>
          </cell>
        </row>
        <row r="3509">
          <cell r="BP3509">
            <v>2965190.1803679997</v>
          </cell>
          <cell r="BX3509">
            <v>893129.57239999995</v>
          </cell>
        </row>
        <row r="3510">
          <cell r="BP3510">
            <v>5313844.0447715996</v>
          </cell>
          <cell r="BX3510">
            <v>1522591.4168399998</v>
          </cell>
        </row>
        <row r="3511">
          <cell r="BP3511">
            <v>4570570.3851704001</v>
          </cell>
          <cell r="BX3511">
            <v>2262658.6065199999</v>
          </cell>
        </row>
        <row r="3512">
          <cell r="BP3512">
            <v>17142860.528882403</v>
          </cell>
          <cell r="BX3512">
            <v>3435442.9917600001</v>
          </cell>
        </row>
        <row r="3513">
          <cell r="BP3513">
            <v>11648980.8177236</v>
          </cell>
          <cell r="BX3513">
            <v>2994596.61124</v>
          </cell>
        </row>
        <row r="3514">
          <cell r="BP3514">
            <v>492303.56922239991</v>
          </cell>
          <cell r="BX3514">
            <v>212199.81431999998</v>
          </cell>
        </row>
        <row r="3515">
          <cell r="BP3515">
            <v>6899946.7014347995</v>
          </cell>
          <cell r="BX3515">
            <v>1151910.9685199999</v>
          </cell>
        </row>
        <row r="3516">
          <cell r="BP3516">
            <v>5803700.9558891999</v>
          </cell>
          <cell r="BX3516">
            <v>2650091.7606799998</v>
          </cell>
        </row>
        <row r="3517">
          <cell r="BP3517">
            <v>4902967.0363803999</v>
          </cell>
          <cell r="BX3517">
            <v>792078.68115999992</v>
          </cell>
        </row>
        <row r="3518">
          <cell r="BP3518">
            <v>10845901.879030401</v>
          </cell>
          <cell r="BX3518">
            <v>2264280.14176</v>
          </cell>
        </row>
        <row r="3519">
          <cell r="BP3519">
            <v>368991.99643280002</v>
          </cell>
          <cell r="BX3519">
            <v>125935.83495999999</v>
          </cell>
        </row>
        <row r="3520">
          <cell r="BP3520">
            <v>6585415.2000000002</v>
          </cell>
          <cell r="BX3520">
            <v>1244880</v>
          </cell>
        </row>
        <row r="3521">
          <cell r="BP3521">
            <v>2803935.7183863996</v>
          </cell>
          <cell r="BX3521">
            <v>970219.97175999987</v>
          </cell>
        </row>
        <row r="3522">
          <cell r="BP3522">
            <v>4938155.0456523998</v>
          </cell>
          <cell r="BX3522">
            <v>2758745.8355599996</v>
          </cell>
        </row>
        <row r="3523">
          <cell r="BP3523">
            <v>6991886.7189600002</v>
          </cell>
          <cell r="BX3523">
            <v>3495943.3594800001</v>
          </cell>
        </row>
        <row r="3524">
          <cell r="BP3524">
            <v>6774152.9222015999</v>
          </cell>
          <cell r="BX3524">
            <v>3938461.00128</v>
          </cell>
        </row>
        <row r="3525">
          <cell r="BP3525">
            <v>11660466.850650802</v>
          </cell>
          <cell r="BX3525">
            <v>2782927.6493200003</v>
          </cell>
        </row>
        <row r="3526">
          <cell r="BP3526">
            <v>7422872.2231092006</v>
          </cell>
          <cell r="BX3526">
            <v>1730273.24548</v>
          </cell>
        </row>
        <row r="3527">
          <cell r="BP3527">
            <v>1708762.7201215997</v>
          </cell>
          <cell r="BX3527">
            <v>300309.79263999994</v>
          </cell>
        </row>
        <row r="3528">
          <cell r="BP3528">
            <v>1831004.1566179998</v>
          </cell>
          <cell r="BX3528">
            <v>402418.49595999997</v>
          </cell>
        </row>
        <row r="3529">
          <cell r="BP3529">
            <v>22431536.46864</v>
          </cell>
          <cell r="BX3529">
            <v>5353588.6559999995</v>
          </cell>
        </row>
        <row r="3530">
          <cell r="BP3530">
            <v>9923472</v>
          </cell>
          <cell r="BX3530">
            <v>3556800</v>
          </cell>
        </row>
        <row r="3531">
          <cell r="BP3531">
            <v>3816440.5664527998</v>
          </cell>
          <cell r="BX3531">
            <v>1826048.1179200001</v>
          </cell>
        </row>
        <row r="3532">
          <cell r="BP3532">
            <v>611038.7997168001</v>
          </cell>
          <cell r="BX3532">
            <v>245397.10832</v>
          </cell>
        </row>
        <row r="3533">
          <cell r="BP3533">
            <v>6512303.8780644014</v>
          </cell>
          <cell r="BX3533">
            <v>2615383.0835600002</v>
          </cell>
        </row>
        <row r="3534">
          <cell r="BP3534">
            <v>3409831.3646539995</v>
          </cell>
          <cell r="BX3534">
            <v>949813.75059999991</v>
          </cell>
        </row>
        <row r="3535">
          <cell r="BP3535">
            <v>8314306.9355528001</v>
          </cell>
          <cell r="BX3535">
            <v>1571702.63432</v>
          </cell>
        </row>
        <row r="3536">
          <cell r="BP3536">
            <v>4956099.4679040005</v>
          </cell>
          <cell r="BX3536">
            <v>1776379.7376000001</v>
          </cell>
        </row>
        <row r="3537">
          <cell r="BP3537">
            <v>1074289.1004456</v>
          </cell>
          <cell r="BX3537">
            <v>490542.96823999996</v>
          </cell>
        </row>
        <row r="3538">
          <cell r="BP3538">
            <v>3090981.9860711996</v>
          </cell>
          <cell r="BX3538">
            <v>1392334.2279599998</v>
          </cell>
        </row>
        <row r="3539">
          <cell r="BP3539">
            <v>4417983.5232936004</v>
          </cell>
          <cell r="BX3539">
            <v>835157.56584000005</v>
          </cell>
        </row>
        <row r="3540">
          <cell r="BP3540">
            <v>4728394.4704464013</v>
          </cell>
          <cell r="BX3540">
            <v>2129907.4191200002</v>
          </cell>
        </row>
        <row r="3541">
          <cell r="BP3541">
            <v>2180767.5669311997</v>
          </cell>
          <cell r="BX3541">
            <v>475112.75967999996</v>
          </cell>
        </row>
        <row r="3542">
          <cell r="BP3542">
            <v>4358654.5285711996</v>
          </cell>
          <cell r="BX3542">
            <v>2085480.6356799998</v>
          </cell>
        </row>
        <row r="3543">
          <cell r="BP3543">
            <v>5201891.8808532003</v>
          </cell>
          <cell r="BX3543">
            <v>2375293.0962800002</v>
          </cell>
        </row>
        <row r="3544">
          <cell r="BP3544">
            <v>23699954.303999998</v>
          </cell>
          <cell r="BX3544">
            <v>4239705.5999999996</v>
          </cell>
        </row>
        <row r="3545">
          <cell r="BP3545">
            <v>9671105.7118884008</v>
          </cell>
          <cell r="BX3545">
            <v>4046487.7455600002</v>
          </cell>
        </row>
        <row r="3546">
          <cell r="BP3546">
            <v>3964869.7454027999</v>
          </cell>
          <cell r="BX3546">
            <v>1810442.8061200001</v>
          </cell>
        </row>
        <row r="3547">
          <cell r="BP3547">
            <v>14028272.060914801</v>
          </cell>
          <cell r="BX3547">
            <v>5028054.5021200003</v>
          </cell>
        </row>
        <row r="3548">
          <cell r="BP3548">
            <v>7086795.0805236008</v>
          </cell>
          <cell r="BX3548">
            <v>3094670.3408400002</v>
          </cell>
        </row>
        <row r="3549">
          <cell r="BP3549">
            <v>8260136.0141664008</v>
          </cell>
          <cell r="BX3549">
            <v>3896290.5727200001</v>
          </cell>
        </row>
        <row r="3550">
          <cell r="BP3550">
            <v>6061821.9860484013</v>
          </cell>
          <cell r="BX3550">
            <v>1320658.3847600003</v>
          </cell>
        </row>
        <row r="3551">
          <cell r="BP3551">
            <v>5052638.7348995991</v>
          </cell>
          <cell r="BX3551">
            <v>2307140.9748399998</v>
          </cell>
        </row>
        <row r="3552">
          <cell r="BP3552">
            <v>20023273.350173604</v>
          </cell>
          <cell r="BX3552">
            <v>8377938.6402400006</v>
          </cell>
        </row>
        <row r="3553">
          <cell r="BP3553">
            <v>6990824.2353196004</v>
          </cell>
          <cell r="BX3553">
            <v>2418970.3236400001</v>
          </cell>
        </row>
        <row r="3554">
          <cell r="BP3554">
            <v>3203628.6107435999</v>
          </cell>
          <cell r="BX3554">
            <v>1286597.8356399999</v>
          </cell>
        </row>
        <row r="3555">
          <cell r="BP3555">
            <v>53563915.851264007</v>
          </cell>
          <cell r="BX3555">
            <v>10734251.673600001</v>
          </cell>
        </row>
        <row r="3556">
          <cell r="BP3556">
            <v>15067288.873415997</v>
          </cell>
          <cell r="BX3556">
            <v>2671505.1193999997</v>
          </cell>
        </row>
        <row r="3557">
          <cell r="BP3557">
            <v>7515422.4353624005</v>
          </cell>
          <cell r="BX3557">
            <v>3720506.1561200004</v>
          </cell>
        </row>
        <row r="3558">
          <cell r="BP3558">
            <v>6965352.5759999994</v>
          </cell>
          <cell r="BX3558">
            <v>2589350.4</v>
          </cell>
        </row>
        <row r="3559">
          <cell r="BP3559">
            <v>2010142.3195568002</v>
          </cell>
          <cell r="BX3559">
            <v>877791.40592000005</v>
          </cell>
        </row>
        <row r="3560">
          <cell r="BP3560">
            <v>4183349.2942436002</v>
          </cell>
          <cell r="BX3560">
            <v>1750355.3532400001</v>
          </cell>
        </row>
        <row r="3561">
          <cell r="BP3561">
            <v>8388075.3060416002</v>
          </cell>
          <cell r="BX3561">
            <v>3615549.7008800004</v>
          </cell>
        </row>
        <row r="3562">
          <cell r="BP3562">
            <v>17180700.676448401</v>
          </cell>
          <cell r="BX3562">
            <v>3663262.40436</v>
          </cell>
        </row>
        <row r="3563">
          <cell r="BP3563">
            <v>8704097.4365696013</v>
          </cell>
          <cell r="BX3563">
            <v>4862624.2662400007</v>
          </cell>
        </row>
        <row r="3564">
          <cell r="BP3564">
            <v>1974174.4386104001</v>
          </cell>
          <cell r="BX3564">
            <v>977314.07851999998</v>
          </cell>
        </row>
        <row r="3565">
          <cell r="BP3565">
            <v>7488540.8414543997</v>
          </cell>
          <cell r="BX3565">
            <v>3419425.0417599999</v>
          </cell>
        </row>
        <row r="3566">
          <cell r="BP3566">
            <v>14633350.937462401</v>
          </cell>
          <cell r="BX3566">
            <v>3411037.51456</v>
          </cell>
        </row>
        <row r="3567">
          <cell r="BP3567">
            <v>3759395.3060664008</v>
          </cell>
          <cell r="BX3567">
            <v>837281.80536000011</v>
          </cell>
        </row>
        <row r="3568">
          <cell r="BP3568">
            <v>21773703.555676796</v>
          </cell>
          <cell r="BX3568">
            <v>9942330.3907199986</v>
          </cell>
        </row>
        <row r="3569">
          <cell r="BP3569">
            <v>10506218.0298972</v>
          </cell>
          <cell r="BX3569">
            <v>4395907.1254799999</v>
          </cell>
        </row>
        <row r="3570">
          <cell r="BP3570">
            <v>24307400.542464003</v>
          </cell>
          <cell r="BX3570">
            <v>4871222.5536000002</v>
          </cell>
        </row>
        <row r="3571">
          <cell r="BP3571">
            <v>23856014.59488</v>
          </cell>
          <cell r="BX3571">
            <v>4878530.5920000002</v>
          </cell>
        </row>
        <row r="3572">
          <cell r="BP3572">
            <v>9965921.4249400012</v>
          </cell>
          <cell r="BX3572">
            <v>2017393.0009999999</v>
          </cell>
        </row>
        <row r="3573">
          <cell r="BP3573">
            <v>14450485.9577052</v>
          </cell>
          <cell r="BX3573">
            <v>2895888.96948</v>
          </cell>
        </row>
        <row r="3574">
          <cell r="BP3574">
            <v>12203101.015294801</v>
          </cell>
          <cell r="BX3574">
            <v>4536468.7789200004</v>
          </cell>
        </row>
        <row r="3575">
          <cell r="BP3575">
            <v>785234.90850479982</v>
          </cell>
          <cell r="BX3575">
            <v>291908.88791999995</v>
          </cell>
        </row>
        <row r="3576">
          <cell r="BP3576">
            <v>5092784.1583631998</v>
          </cell>
          <cell r="BX3576">
            <v>1825370.6660799999</v>
          </cell>
        </row>
        <row r="3577">
          <cell r="BP3577">
            <v>1415077.3038687999</v>
          </cell>
          <cell r="BX3577">
            <v>592082.55391999998</v>
          </cell>
        </row>
        <row r="3578">
          <cell r="BP3578">
            <v>12614469.029947203</v>
          </cell>
          <cell r="BX3578">
            <v>2809458.5812800005</v>
          </cell>
        </row>
        <row r="3579">
          <cell r="BP3579">
            <v>6468360.9787888005</v>
          </cell>
          <cell r="BX3579">
            <v>3051113.6692400002</v>
          </cell>
        </row>
        <row r="3580">
          <cell r="BP3580">
            <v>2469631.6632260005</v>
          </cell>
          <cell r="BX3580">
            <v>526573.91540000006</v>
          </cell>
        </row>
        <row r="3581">
          <cell r="BP3581">
            <v>1013121.1634544001</v>
          </cell>
          <cell r="BX3581">
            <v>307939.56336000003</v>
          </cell>
        </row>
        <row r="3582">
          <cell r="BP3582">
            <v>14885846.429199202</v>
          </cell>
          <cell r="BX3582">
            <v>6228387.6272800006</v>
          </cell>
        </row>
        <row r="3583">
          <cell r="BP3583">
            <v>6732059.2900911998</v>
          </cell>
          <cell r="BX3583">
            <v>3382944.3668800001</v>
          </cell>
        </row>
        <row r="3584">
          <cell r="BP3584">
            <v>11613975.5453748</v>
          </cell>
          <cell r="BX3584">
            <v>6872174.87892</v>
          </cell>
        </row>
        <row r="3585">
          <cell r="BP3585">
            <v>7039419.6939768</v>
          </cell>
          <cell r="BX3585">
            <v>2827076.1823199997</v>
          </cell>
        </row>
        <row r="3586">
          <cell r="BP3586">
            <v>5994937.3872960005</v>
          </cell>
          <cell r="BX3586">
            <v>3012531.3504000003</v>
          </cell>
        </row>
        <row r="3587">
          <cell r="BP3587">
            <v>2428196.2162639997</v>
          </cell>
          <cell r="BX3587">
            <v>806709.70639999991</v>
          </cell>
        </row>
        <row r="3588">
          <cell r="BP3588">
            <v>463540.61010400002</v>
          </cell>
          <cell r="BX3588">
            <v>421400.55463999999</v>
          </cell>
        </row>
        <row r="3589">
          <cell r="BP3589">
            <v>3931422.5776071995</v>
          </cell>
          <cell r="BX3589">
            <v>895540.45048</v>
          </cell>
        </row>
        <row r="3590">
          <cell r="BP3590">
            <v>7473645.1620375989</v>
          </cell>
          <cell r="BX3590">
            <v>2885577.2826399999</v>
          </cell>
        </row>
        <row r="3591">
          <cell r="BP3591">
            <v>1967249.0247488001</v>
          </cell>
          <cell r="BX3591">
            <v>988567.34912000003</v>
          </cell>
        </row>
        <row r="3592">
          <cell r="BP3592">
            <v>2550225.6</v>
          </cell>
          <cell r="BX3592">
            <v>1067040</v>
          </cell>
        </row>
        <row r="3593">
          <cell r="BP3593">
            <v>1126519.9881936</v>
          </cell>
          <cell r="BX3593">
            <v>243835.49528</v>
          </cell>
        </row>
        <row r="3594">
          <cell r="BP3594">
            <v>1606097.7701340001</v>
          </cell>
          <cell r="BX3594">
            <v>807084.30660000001</v>
          </cell>
        </row>
        <row r="3595">
          <cell r="BP3595">
            <v>21825717.1917096</v>
          </cell>
          <cell r="BX3595">
            <v>2766250.5946400003</v>
          </cell>
        </row>
        <row r="3596">
          <cell r="BP3596">
            <v>32489233.920000002</v>
          </cell>
          <cell r="BX3596">
            <v>6259968</v>
          </cell>
        </row>
        <row r="3597">
          <cell r="BP3597">
            <v>1509438.2536584002</v>
          </cell>
          <cell r="BX3597">
            <v>409061.85736000002</v>
          </cell>
        </row>
        <row r="3598">
          <cell r="BP3598">
            <v>11109440.660047602</v>
          </cell>
          <cell r="BX3598">
            <v>2474262.9532400002</v>
          </cell>
        </row>
        <row r="3599">
          <cell r="BP3599">
            <v>2410064.5348156001</v>
          </cell>
          <cell r="BX3599">
            <v>806041.65044</v>
          </cell>
        </row>
        <row r="3600">
          <cell r="BP3600">
            <v>2190967.3620795999</v>
          </cell>
          <cell r="BX3600">
            <v>916722.74563999986</v>
          </cell>
        </row>
        <row r="3601">
          <cell r="BP3601">
            <v>2535076.0388667998</v>
          </cell>
          <cell r="BX3601">
            <v>1212955.0425199999</v>
          </cell>
        </row>
        <row r="3602">
          <cell r="BP3602">
            <v>9967631.8144780006</v>
          </cell>
          <cell r="BX3602">
            <v>2219962.5422</v>
          </cell>
        </row>
        <row r="3603">
          <cell r="BP3603">
            <v>7654277.5335936006</v>
          </cell>
          <cell r="BX3603">
            <v>2955319.5110400002</v>
          </cell>
        </row>
        <row r="3604">
          <cell r="BP3604">
            <v>9996567.3065543994</v>
          </cell>
          <cell r="BX3604">
            <v>5023400.65656</v>
          </cell>
        </row>
        <row r="3605">
          <cell r="BP3605">
            <v>610653.80615199998</v>
          </cell>
          <cell r="BX3605">
            <v>372349.88180000003</v>
          </cell>
        </row>
        <row r="3606">
          <cell r="BP3606">
            <v>0</v>
          </cell>
          <cell r="BX3606">
            <v>3911133.6030000001</v>
          </cell>
        </row>
        <row r="3607">
          <cell r="BP3607">
            <v>13325211.7621272</v>
          </cell>
          <cell r="BX3607">
            <v>6084571.5808800003</v>
          </cell>
        </row>
        <row r="3608">
          <cell r="BP3608">
            <v>5214681.5469787996</v>
          </cell>
          <cell r="BX3608">
            <v>1045026.3621199999</v>
          </cell>
        </row>
        <row r="3609">
          <cell r="BP3609">
            <v>6713158.5789839998</v>
          </cell>
          <cell r="BX3609">
            <v>3212037.5976</v>
          </cell>
        </row>
        <row r="3610">
          <cell r="BP3610">
            <v>16640867.555234</v>
          </cell>
          <cell r="BX3610">
            <v>3474085.0846000002</v>
          </cell>
        </row>
        <row r="3611">
          <cell r="BP3611">
            <v>849648.73167719995</v>
          </cell>
          <cell r="BX3611">
            <v>449549.59347999998</v>
          </cell>
        </row>
        <row r="3612">
          <cell r="BP3612">
            <v>2643898.8096091999</v>
          </cell>
          <cell r="BX3612">
            <v>1265023.3538800001</v>
          </cell>
        </row>
        <row r="3613">
          <cell r="BP3613">
            <v>2032137.1979844</v>
          </cell>
          <cell r="BX3613">
            <v>452591.80355999997</v>
          </cell>
        </row>
        <row r="3614">
          <cell r="BP3614">
            <v>7688659.3048304012</v>
          </cell>
          <cell r="BX3614">
            <v>4295340.3937600004</v>
          </cell>
        </row>
        <row r="3615">
          <cell r="BP3615">
            <v>4270932.8282244001</v>
          </cell>
          <cell r="BX3615">
            <v>1715234.0675599999</v>
          </cell>
        </row>
        <row r="3616">
          <cell r="BP3616">
            <v>3838720.3043488003</v>
          </cell>
          <cell r="BX3616">
            <v>1328276.9219200001</v>
          </cell>
        </row>
        <row r="3617">
          <cell r="BP3617">
            <v>9921924.2871319987</v>
          </cell>
          <cell r="BX3617">
            <v>4747332.1947999997</v>
          </cell>
        </row>
        <row r="3618">
          <cell r="BP3618">
            <v>8624562.2366435993</v>
          </cell>
          <cell r="BX3618">
            <v>3938156.27244</v>
          </cell>
        </row>
        <row r="3619">
          <cell r="BP3619">
            <v>2044250.7361899999</v>
          </cell>
          <cell r="BX3619">
            <v>892685.91099999996</v>
          </cell>
        </row>
        <row r="3620">
          <cell r="BP3620">
            <v>3052045.1479336</v>
          </cell>
          <cell r="BX3620">
            <v>679742.79463999998</v>
          </cell>
        </row>
        <row r="3621">
          <cell r="BP3621">
            <v>16088419.718092799</v>
          </cell>
          <cell r="BX3621">
            <v>2878071.5059199999</v>
          </cell>
        </row>
        <row r="3622">
          <cell r="BP3622">
            <v>2244025.0096108001</v>
          </cell>
          <cell r="BX3622">
            <v>499782.85292000003</v>
          </cell>
        </row>
        <row r="3623">
          <cell r="BP3623">
            <v>5381784.7516991999</v>
          </cell>
          <cell r="BX3623">
            <v>2457435.9596799999</v>
          </cell>
        </row>
        <row r="3624">
          <cell r="BP3624">
            <v>5843120.0329735996</v>
          </cell>
          <cell r="BX3624">
            <v>1627610.0370400001</v>
          </cell>
        </row>
        <row r="3625">
          <cell r="BP3625">
            <v>1656949.9891464</v>
          </cell>
          <cell r="BX3625">
            <v>756598.16856000002</v>
          </cell>
        </row>
        <row r="3626">
          <cell r="BP3626">
            <v>2628060.4560755999</v>
          </cell>
          <cell r="BX3626">
            <v>976974.14723999996</v>
          </cell>
        </row>
        <row r="3627">
          <cell r="BP3627">
            <v>7181429.4359963993</v>
          </cell>
          <cell r="BX3627">
            <v>2573989.0451599997</v>
          </cell>
        </row>
        <row r="3628">
          <cell r="BP3628">
            <v>28320095.232000001</v>
          </cell>
          <cell r="BX3628">
            <v>6601420.7999999998</v>
          </cell>
        </row>
        <row r="3629">
          <cell r="BP3629">
            <v>23518366.0082592</v>
          </cell>
          <cell r="BX3629">
            <v>4809481.8012800002</v>
          </cell>
        </row>
        <row r="3630">
          <cell r="BP3630">
            <v>24358389.119999997</v>
          </cell>
          <cell r="BX3630">
            <v>5548608</v>
          </cell>
        </row>
        <row r="3631">
          <cell r="BP3631">
            <v>15651419.768784797</v>
          </cell>
          <cell r="BX3631">
            <v>2903788.4543199996</v>
          </cell>
        </row>
        <row r="3632">
          <cell r="BP3632">
            <v>31729963.798509594</v>
          </cell>
          <cell r="BX3632">
            <v>8838430.0274399985</v>
          </cell>
        </row>
        <row r="3633">
          <cell r="BP3633">
            <v>12437463.561042</v>
          </cell>
          <cell r="BX3633">
            <v>2396428.4317999999</v>
          </cell>
        </row>
        <row r="3634">
          <cell r="BP3634">
            <v>0</v>
          </cell>
          <cell r="BX3634">
            <v>2312906.6266799998</v>
          </cell>
        </row>
        <row r="3635">
          <cell r="BP3635">
            <v>995609.4077436002</v>
          </cell>
          <cell r="BX3635">
            <v>399843.13564000005</v>
          </cell>
        </row>
        <row r="3636">
          <cell r="BP3636">
            <v>1322690.2934075999</v>
          </cell>
          <cell r="BX3636">
            <v>474082.54243999999</v>
          </cell>
        </row>
        <row r="3637">
          <cell r="BP3637">
            <v>3790065.6580695999</v>
          </cell>
          <cell r="BX3637">
            <v>2117355.1162399999</v>
          </cell>
        </row>
        <row r="3638">
          <cell r="BP3638">
            <v>6463817.6422143998</v>
          </cell>
          <cell r="BX3638">
            <v>2822627.7913599997</v>
          </cell>
        </row>
        <row r="3639">
          <cell r="BP3639">
            <v>674426.86459200003</v>
          </cell>
          <cell r="BX3639">
            <v>374681.59143999999</v>
          </cell>
        </row>
        <row r="3640">
          <cell r="BP3640">
            <v>8027676.5437440015</v>
          </cell>
          <cell r="BX3640">
            <v>3616070.5152000003</v>
          </cell>
        </row>
        <row r="3641">
          <cell r="BP3641">
            <v>20263969.252462007</v>
          </cell>
          <cell r="BX3641">
            <v>4513133.463800001</v>
          </cell>
        </row>
        <row r="3642">
          <cell r="BP3642">
            <v>1952108.8191852001</v>
          </cell>
          <cell r="BX3642">
            <v>543762.90228000004</v>
          </cell>
        </row>
        <row r="3643">
          <cell r="BP3643">
            <v>1838037.9326399998</v>
          </cell>
          <cell r="BX3643">
            <v>1050307.3900799998</v>
          </cell>
        </row>
        <row r="3644">
          <cell r="BP3644">
            <v>6299883.3461252004</v>
          </cell>
          <cell r="BX3644">
            <v>1315215.72988</v>
          </cell>
        </row>
        <row r="3645">
          <cell r="BP3645">
            <v>2610934.2859391998</v>
          </cell>
          <cell r="BX3645">
            <v>935818.74047999992</v>
          </cell>
        </row>
        <row r="3646">
          <cell r="BP3646">
            <v>7664729.1255807998</v>
          </cell>
          <cell r="BX3646">
            <v>1874016.9011200001</v>
          </cell>
        </row>
        <row r="3647">
          <cell r="BP3647">
            <v>2812996.0192463999</v>
          </cell>
          <cell r="BX3647">
            <v>806016.05135999992</v>
          </cell>
        </row>
        <row r="3648">
          <cell r="BP3648">
            <v>25528096.575061601</v>
          </cell>
          <cell r="BX3648">
            <v>5815056.1674400009</v>
          </cell>
        </row>
        <row r="3649">
          <cell r="BP3649">
            <v>4714164.4495088002</v>
          </cell>
          <cell r="BX3649">
            <v>1948001.83864</v>
          </cell>
        </row>
        <row r="3650">
          <cell r="BP3650">
            <v>16343155.464854404</v>
          </cell>
          <cell r="BX3650">
            <v>3411932.2473600009</v>
          </cell>
        </row>
        <row r="3651">
          <cell r="BP3651">
            <v>6518801.0822531991</v>
          </cell>
          <cell r="BX3651">
            <v>1333088.15588</v>
          </cell>
        </row>
        <row r="3652">
          <cell r="BP3652">
            <v>20153049.994131602</v>
          </cell>
          <cell r="BX3652">
            <v>4590671.980440001</v>
          </cell>
        </row>
        <row r="3653">
          <cell r="BP3653">
            <v>3413005.3259171997</v>
          </cell>
          <cell r="BX3653">
            <v>743574.14507999993</v>
          </cell>
        </row>
        <row r="3654">
          <cell r="BP3654">
            <v>13854476.4473128</v>
          </cell>
          <cell r="BX3654">
            <v>3859185.6399200005</v>
          </cell>
        </row>
        <row r="3655">
          <cell r="BP3655">
            <v>4868015.2791504003</v>
          </cell>
          <cell r="BX3655">
            <v>956388.07056000014</v>
          </cell>
        </row>
        <row r="3656">
          <cell r="BP3656">
            <v>7366031.5431404002</v>
          </cell>
          <cell r="BX3656">
            <v>3216607.6607599999</v>
          </cell>
        </row>
        <row r="3657">
          <cell r="BP3657">
            <v>23404361.460480001</v>
          </cell>
          <cell r="BX3657">
            <v>5455562.1119999997</v>
          </cell>
        </row>
        <row r="3658">
          <cell r="BP3658">
            <v>1340284.146188</v>
          </cell>
          <cell r="BX3658">
            <v>673509.62120000005</v>
          </cell>
        </row>
        <row r="3659">
          <cell r="BP3659">
            <v>2936347.2766368003</v>
          </cell>
          <cell r="BX3659">
            <v>639727.07552000007</v>
          </cell>
        </row>
        <row r="3660">
          <cell r="BP3660">
            <v>8249075.5582872005</v>
          </cell>
          <cell r="BX3660">
            <v>2182295.1212400002</v>
          </cell>
        </row>
        <row r="3661">
          <cell r="BP3661">
            <v>2443062.5255036005</v>
          </cell>
          <cell r="BX3661">
            <v>3172808.4746800005</v>
          </cell>
        </row>
        <row r="3662">
          <cell r="BP3662">
            <v>6379044.0187655995</v>
          </cell>
          <cell r="BX3662">
            <v>5360541.1922399998</v>
          </cell>
        </row>
        <row r="3663">
          <cell r="BP3663">
            <v>3950913.4749604003</v>
          </cell>
          <cell r="BX3663">
            <v>879936.18596000003</v>
          </cell>
        </row>
        <row r="3664">
          <cell r="BP3664">
            <v>323832.31192519999</v>
          </cell>
          <cell r="BX3664">
            <v>120383.75907999999</v>
          </cell>
        </row>
        <row r="3665">
          <cell r="BP3665">
            <v>959263.87051559996</v>
          </cell>
          <cell r="BX3665">
            <v>535901.60363999999</v>
          </cell>
        </row>
        <row r="3666">
          <cell r="BP3666">
            <v>7430619.5188991996</v>
          </cell>
          <cell r="BX3666">
            <v>1618871.35488</v>
          </cell>
        </row>
        <row r="3667">
          <cell r="BP3667">
            <v>14869592.860465202</v>
          </cell>
          <cell r="BX3667">
            <v>3466105.5618800004</v>
          </cell>
        </row>
        <row r="3668">
          <cell r="BP3668">
            <v>6727072.0391888004</v>
          </cell>
          <cell r="BX3668">
            <v>4514813.44912</v>
          </cell>
        </row>
        <row r="3669">
          <cell r="BP3669">
            <v>391041.79481640004</v>
          </cell>
          <cell r="BX3669">
            <v>150981.38796000002</v>
          </cell>
        </row>
        <row r="3670">
          <cell r="BP3670">
            <v>6749069.5723724002</v>
          </cell>
          <cell r="BX3670">
            <v>1439034.0239599999</v>
          </cell>
        </row>
        <row r="3671">
          <cell r="BP3671">
            <v>3852175.5043668002</v>
          </cell>
          <cell r="BX3671">
            <v>839253.92252000002</v>
          </cell>
        </row>
        <row r="3672">
          <cell r="BP3672">
            <v>5379865.2323988015</v>
          </cell>
          <cell r="BX3672">
            <v>1254047.8397200003</v>
          </cell>
        </row>
        <row r="3673">
          <cell r="BP3673">
            <v>741239.90556720004</v>
          </cell>
          <cell r="BX3673">
            <v>416426.91324000002</v>
          </cell>
        </row>
        <row r="3674">
          <cell r="BP3674">
            <v>3576676.4218692002</v>
          </cell>
          <cell r="BX3674">
            <v>943714.09548000002</v>
          </cell>
        </row>
        <row r="3675">
          <cell r="BP3675">
            <v>1003994.8725924001</v>
          </cell>
          <cell r="BX3675">
            <v>218735.26636000001</v>
          </cell>
        </row>
        <row r="3676">
          <cell r="BP3676">
            <v>1208509.868488</v>
          </cell>
          <cell r="BX3676">
            <v>607291.39119999995</v>
          </cell>
        </row>
        <row r="3677">
          <cell r="BP3677">
            <v>1661206.8750784001</v>
          </cell>
          <cell r="BX3677">
            <v>546449.62996000005</v>
          </cell>
        </row>
        <row r="3678">
          <cell r="BP3678">
            <v>1103514.3279680002</v>
          </cell>
          <cell r="BX3678">
            <v>520525.62640000007</v>
          </cell>
        </row>
        <row r="3679">
          <cell r="BP3679">
            <v>1691125.7212824</v>
          </cell>
          <cell r="BX3679">
            <v>761768.34291999997</v>
          </cell>
        </row>
        <row r="3680">
          <cell r="BP3680">
            <v>3833377.2189232004</v>
          </cell>
          <cell r="BX3680">
            <v>1425047.2932800001</v>
          </cell>
        </row>
        <row r="3681">
          <cell r="BP3681">
            <v>4417107.9150119992</v>
          </cell>
          <cell r="BX3681">
            <v>2054468.7976799998</v>
          </cell>
        </row>
        <row r="3682">
          <cell r="BP3682">
            <v>9771600.6919856016</v>
          </cell>
          <cell r="BX3682">
            <v>2176303.0494400002</v>
          </cell>
        </row>
        <row r="3683">
          <cell r="BP3683">
            <v>1330581.8073600002</v>
          </cell>
          <cell r="BX3683">
            <v>1774109.0764800003</v>
          </cell>
        </row>
        <row r="3684">
          <cell r="BP3684">
            <v>5209475.0939504011</v>
          </cell>
          <cell r="BX3684">
            <v>1110762.2801600001</v>
          </cell>
        </row>
        <row r="3685">
          <cell r="BP3685">
            <v>1127464.5789315999</v>
          </cell>
          <cell r="BX3685">
            <v>435314.50923999998</v>
          </cell>
        </row>
        <row r="3686">
          <cell r="BP3686">
            <v>37964686.415791199</v>
          </cell>
          <cell r="BX3686">
            <v>6672176.8744799998</v>
          </cell>
        </row>
        <row r="3687">
          <cell r="BP3687">
            <v>953212.31666959997</v>
          </cell>
          <cell r="BX3687">
            <v>471887.28547999996</v>
          </cell>
        </row>
        <row r="3688">
          <cell r="BP3688">
            <v>2424214.9866792001</v>
          </cell>
          <cell r="BX3688">
            <v>565085.07848000003</v>
          </cell>
        </row>
        <row r="3689">
          <cell r="BP3689">
            <v>1655373.9328307996</v>
          </cell>
          <cell r="BX3689">
            <v>875859.22371999989</v>
          </cell>
        </row>
        <row r="3690">
          <cell r="BP3690">
            <v>0</v>
          </cell>
          <cell r="BX3690">
            <v>263971.54784000001</v>
          </cell>
        </row>
        <row r="3691">
          <cell r="BP3691">
            <v>11595432.244354399</v>
          </cell>
          <cell r="BX3691">
            <v>2420758.2973599997</v>
          </cell>
        </row>
        <row r="3692">
          <cell r="BP3692">
            <v>1166468.6412808003</v>
          </cell>
          <cell r="BX3692">
            <v>558118.96712000016</v>
          </cell>
        </row>
        <row r="3693">
          <cell r="BP3693">
            <v>1894908.8639831999</v>
          </cell>
          <cell r="BX3693">
            <v>327272.68807999999</v>
          </cell>
        </row>
        <row r="3694">
          <cell r="BP3694">
            <v>4981965.4934503995</v>
          </cell>
          <cell r="BX3694">
            <v>1923538.8005599999</v>
          </cell>
        </row>
        <row r="3695">
          <cell r="BP3695">
            <v>10687616.3946916</v>
          </cell>
          <cell r="BX3695">
            <v>1911917.0652399999</v>
          </cell>
        </row>
        <row r="3696">
          <cell r="BP3696">
            <v>5770829.208482</v>
          </cell>
          <cell r="BX3696">
            <v>2734990.1462000003</v>
          </cell>
        </row>
        <row r="3697">
          <cell r="BP3697">
            <v>7641353.0499280002</v>
          </cell>
          <cell r="BX3697">
            <v>1868301.4792000002</v>
          </cell>
        </row>
        <row r="3698">
          <cell r="BP3698">
            <v>4081598.4365207995</v>
          </cell>
          <cell r="BX3698">
            <v>1863743.5783199999</v>
          </cell>
        </row>
        <row r="3699">
          <cell r="BP3699">
            <v>4379237.2207583999</v>
          </cell>
          <cell r="BX3699">
            <v>1690825.1817600001</v>
          </cell>
        </row>
        <row r="3700">
          <cell r="BP3700">
            <v>13888875.540758399</v>
          </cell>
          <cell r="BX3700">
            <v>3163752.9705600003</v>
          </cell>
        </row>
        <row r="3701">
          <cell r="BP3701">
            <v>2004663.5368759998</v>
          </cell>
          <cell r="BX3701">
            <v>875398.9243999999</v>
          </cell>
        </row>
        <row r="3702">
          <cell r="BP3702">
            <v>5498837.5493012005</v>
          </cell>
          <cell r="BX3702">
            <v>2300768.8490800001</v>
          </cell>
        </row>
        <row r="3703">
          <cell r="BP3703">
            <v>6356556.7616460007</v>
          </cell>
          <cell r="BX3703">
            <v>2363032.2534000003</v>
          </cell>
        </row>
        <row r="3704">
          <cell r="BP3704">
            <v>1266183.4038048</v>
          </cell>
          <cell r="BX3704">
            <v>275856.95072000002</v>
          </cell>
        </row>
        <row r="3705">
          <cell r="BP3705">
            <v>97062368.832000017</v>
          </cell>
          <cell r="BX3705">
            <v>17058412.800000001</v>
          </cell>
        </row>
        <row r="3706">
          <cell r="BP3706">
            <v>1841940.9006700001</v>
          </cell>
          <cell r="BX3706">
            <v>369126.43300000002</v>
          </cell>
        </row>
        <row r="3707">
          <cell r="BP3707">
            <v>4262386.3085075999</v>
          </cell>
          <cell r="BX3707">
            <v>1946295.1180400001</v>
          </cell>
        </row>
        <row r="3708">
          <cell r="BP3708">
            <v>1238064.282988</v>
          </cell>
          <cell r="BX3708">
            <v>243234.63320000001</v>
          </cell>
        </row>
        <row r="3709">
          <cell r="BP3709">
            <v>3110736.6894032005</v>
          </cell>
          <cell r="BX3709">
            <v>588040.96208000008</v>
          </cell>
        </row>
        <row r="3710">
          <cell r="BP3710">
            <v>4119604.6835840004</v>
          </cell>
          <cell r="BX3710">
            <v>2039408.2592000002</v>
          </cell>
        </row>
        <row r="3711">
          <cell r="BP3711">
            <v>3424625.6441488001</v>
          </cell>
          <cell r="BX3711">
            <v>1720917.40912</v>
          </cell>
        </row>
        <row r="3712">
          <cell r="BP3712">
            <v>2878941.7982676001</v>
          </cell>
          <cell r="BX3712">
            <v>1446704.4212400001</v>
          </cell>
        </row>
        <row r="3713">
          <cell r="BP3713">
            <v>503282.18076239998</v>
          </cell>
          <cell r="BX3713">
            <v>229809.21495999998</v>
          </cell>
        </row>
        <row r="3714">
          <cell r="BP3714">
            <v>6702645.7793100001</v>
          </cell>
          <cell r="BX3714">
            <v>3060568.8489999999</v>
          </cell>
        </row>
        <row r="3715">
          <cell r="BP3715">
            <v>752870.76961200009</v>
          </cell>
          <cell r="BX3715">
            <v>302357.73879999999</v>
          </cell>
        </row>
        <row r="3716">
          <cell r="BP3716">
            <v>1159888.1859396</v>
          </cell>
          <cell r="BX3716">
            <v>506501.39123999997</v>
          </cell>
        </row>
        <row r="3717">
          <cell r="BP3717">
            <v>521916.62053440011</v>
          </cell>
          <cell r="BX3717">
            <v>262269.65856000007</v>
          </cell>
        </row>
        <row r="3718">
          <cell r="BP3718">
            <v>3028675.7681543999</v>
          </cell>
          <cell r="BX3718">
            <v>1382956.9717600001</v>
          </cell>
        </row>
        <row r="3719">
          <cell r="BP3719">
            <v>192976.40966759998</v>
          </cell>
          <cell r="BX3719">
            <v>88117.082039999994</v>
          </cell>
        </row>
        <row r="3720">
          <cell r="BP3720">
            <v>949898.26579959993</v>
          </cell>
          <cell r="BX3720">
            <v>186620.48444</v>
          </cell>
        </row>
        <row r="3721">
          <cell r="BP3721">
            <v>3093499.0932195997</v>
          </cell>
          <cell r="BX3721">
            <v>619939.69803999993</v>
          </cell>
        </row>
        <row r="3722">
          <cell r="BP3722">
            <v>2651688.0647712001</v>
          </cell>
          <cell r="BX3722">
            <v>1403009.5580800001</v>
          </cell>
        </row>
        <row r="3723">
          <cell r="BP3723">
            <v>155951.77202279997</v>
          </cell>
          <cell r="BX3723">
            <v>33976.420919999997</v>
          </cell>
        </row>
        <row r="3724">
          <cell r="BP3724">
            <v>367076.11524479999</v>
          </cell>
          <cell r="BX3724">
            <v>122767.93152</v>
          </cell>
        </row>
        <row r="3725">
          <cell r="BP3725">
            <v>6828208.1159863994</v>
          </cell>
          <cell r="BX3725">
            <v>3267085.2229599999</v>
          </cell>
        </row>
        <row r="3726">
          <cell r="BP3726">
            <v>13502455.269576002</v>
          </cell>
          <cell r="BX3726">
            <v>2878988.3304000003</v>
          </cell>
        </row>
        <row r="3727">
          <cell r="BP3727">
            <v>2516275.2169307997</v>
          </cell>
          <cell r="BX3727">
            <v>1148984.11732</v>
          </cell>
        </row>
        <row r="3728">
          <cell r="BP3728">
            <v>8513653.0279528014</v>
          </cell>
          <cell r="BX3728">
            <v>1815277.83112</v>
          </cell>
        </row>
        <row r="3729">
          <cell r="BP3729">
            <v>9708241.6720380001</v>
          </cell>
          <cell r="BX3729">
            <v>4062025.8042000001</v>
          </cell>
        </row>
        <row r="3730">
          <cell r="BP3730">
            <v>1540378.2821388</v>
          </cell>
          <cell r="BX3730">
            <v>618625.81611999997</v>
          </cell>
        </row>
        <row r="3731">
          <cell r="BP3731">
            <v>5568686.7554759998</v>
          </cell>
          <cell r="BX3731">
            <v>2542779.3404000001</v>
          </cell>
        </row>
        <row r="3732">
          <cell r="BP3732">
            <v>6501361.7160179997</v>
          </cell>
          <cell r="BX3732">
            <v>2330237.1741999998</v>
          </cell>
        </row>
        <row r="3733">
          <cell r="BP3733">
            <v>16388679.595688401</v>
          </cell>
          <cell r="BX3733">
            <v>3040571.3535600002</v>
          </cell>
        </row>
        <row r="3734">
          <cell r="BP3734">
            <v>565433.25728760008</v>
          </cell>
          <cell r="BX3734">
            <v>236582.95284000001</v>
          </cell>
        </row>
        <row r="3735">
          <cell r="BP3735">
            <v>1249131.0676988002</v>
          </cell>
          <cell r="BX3735">
            <v>627704.0541200001</v>
          </cell>
        </row>
        <row r="3736">
          <cell r="BP3736">
            <v>2211547.2732443996</v>
          </cell>
          <cell r="BX3736">
            <v>325706.52035999997</v>
          </cell>
        </row>
        <row r="3737">
          <cell r="BP3737">
            <v>882088.48626079992</v>
          </cell>
          <cell r="BX3737">
            <v>340574.70512</v>
          </cell>
        </row>
        <row r="3738">
          <cell r="BP3738">
            <v>6530009.440448001</v>
          </cell>
          <cell r="BX3738">
            <v>2732221.5232000002</v>
          </cell>
        </row>
        <row r="3739">
          <cell r="BP3739">
            <v>2612455.9896084</v>
          </cell>
          <cell r="BX3739">
            <v>1192902.2783600001</v>
          </cell>
        </row>
        <row r="3740">
          <cell r="BP3740">
            <v>6980549.4950360004</v>
          </cell>
          <cell r="BX3740">
            <v>3455717.5718</v>
          </cell>
        </row>
        <row r="3741">
          <cell r="BP3741">
            <v>862027.60894119996</v>
          </cell>
          <cell r="BX3741">
            <v>376431.27028</v>
          </cell>
        </row>
        <row r="3742">
          <cell r="BP3742">
            <v>2618014.7528651999</v>
          </cell>
          <cell r="BX3742">
            <v>973239.68507999997</v>
          </cell>
        </row>
        <row r="3743">
          <cell r="BP3743">
            <v>9133811.262404399</v>
          </cell>
          <cell r="BX3743">
            <v>2129093.5343599999</v>
          </cell>
        </row>
        <row r="3744">
          <cell r="BP3744">
            <v>10892127.605559198</v>
          </cell>
          <cell r="BX3744">
            <v>2020802.8952799998</v>
          </cell>
        </row>
        <row r="3745">
          <cell r="BP3745">
            <v>3120401.5459812004</v>
          </cell>
          <cell r="BX3745">
            <v>1568040.9778800001</v>
          </cell>
        </row>
        <row r="3746">
          <cell r="BP3746">
            <v>11837360.506608002</v>
          </cell>
          <cell r="BX3746">
            <v>6576311.3925600005</v>
          </cell>
        </row>
        <row r="3747">
          <cell r="BP3747">
            <v>3111858.7854068</v>
          </cell>
          <cell r="BX3747">
            <v>1488927.64852</v>
          </cell>
        </row>
        <row r="3748">
          <cell r="BP3748">
            <v>678761.47925040021</v>
          </cell>
          <cell r="BX3748">
            <v>133351.96056000004</v>
          </cell>
        </row>
        <row r="3749">
          <cell r="BP3749">
            <v>19434120.787910402</v>
          </cell>
          <cell r="BX3749">
            <v>4530098.0857600002</v>
          </cell>
        </row>
        <row r="3750">
          <cell r="BP3750">
            <v>2733500.3551283991</v>
          </cell>
          <cell r="BX3750">
            <v>1307894.9067599997</v>
          </cell>
        </row>
        <row r="3751">
          <cell r="BP3751">
            <v>1608805.7465323997</v>
          </cell>
          <cell r="BX3751">
            <v>808445.09875999985</v>
          </cell>
        </row>
        <row r="3752">
          <cell r="BP3752">
            <v>8491315.0811673608</v>
          </cell>
          <cell r="BX3752">
            <v>3410166.6992640002</v>
          </cell>
        </row>
        <row r="3753">
          <cell r="BP3753">
            <v>3491377.4742755992</v>
          </cell>
          <cell r="BX3753">
            <v>1348022.1908399998</v>
          </cell>
        </row>
        <row r="3754">
          <cell r="BP3754">
            <v>7302497.6737700002</v>
          </cell>
          <cell r="BX3754">
            <v>3188863.6129999999</v>
          </cell>
        </row>
        <row r="3755">
          <cell r="BP3755">
            <v>5047484.3196336012</v>
          </cell>
          <cell r="BX3755">
            <v>2498754.6136800004</v>
          </cell>
        </row>
        <row r="3756">
          <cell r="BP3756">
            <v>7706030.1793488003</v>
          </cell>
          <cell r="BX3756">
            <v>1544294.62512</v>
          </cell>
        </row>
        <row r="3757">
          <cell r="BP3757">
            <v>6255321.8991743997</v>
          </cell>
          <cell r="BX3757">
            <v>2731581.6153599997</v>
          </cell>
        </row>
        <row r="3758">
          <cell r="BP3758">
            <v>3327497.5987084</v>
          </cell>
          <cell r="BX3758">
            <v>1453055.7199599999</v>
          </cell>
        </row>
        <row r="3759">
          <cell r="BP3759">
            <v>3206254.1124588004</v>
          </cell>
          <cell r="BX3759">
            <v>1072325.79012</v>
          </cell>
        </row>
        <row r="3760">
          <cell r="BP3760">
            <v>6926274.3115903987</v>
          </cell>
          <cell r="BX3760">
            <v>2574823.1641599997</v>
          </cell>
        </row>
        <row r="3761">
          <cell r="BP3761">
            <v>4456222.4057259997</v>
          </cell>
          <cell r="BX3761">
            <v>1720549.1914000001</v>
          </cell>
        </row>
        <row r="3762">
          <cell r="BP3762">
            <v>717586.46995880012</v>
          </cell>
          <cell r="BX3762">
            <v>300245.38492000004</v>
          </cell>
        </row>
        <row r="3763">
          <cell r="BP3763">
            <v>4238397.1244160002</v>
          </cell>
          <cell r="BX3763">
            <v>3027426.5174400001</v>
          </cell>
        </row>
        <row r="3764">
          <cell r="BP3764">
            <v>6746454.1293863999</v>
          </cell>
          <cell r="BX3764">
            <v>2946049.8381599998</v>
          </cell>
        </row>
        <row r="3765">
          <cell r="BP3765">
            <v>1478406.8752908004</v>
          </cell>
          <cell r="BX3765">
            <v>593737.70092000009</v>
          </cell>
        </row>
        <row r="3766">
          <cell r="BP3766">
            <v>10686708.6323452</v>
          </cell>
          <cell r="BX3766">
            <v>2278615.9130799999</v>
          </cell>
        </row>
        <row r="3767">
          <cell r="BP3767">
            <v>6400189.335259201</v>
          </cell>
          <cell r="BX3767">
            <v>2922460.8836800004</v>
          </cell>
        </row>
        <row r="3768">
          <cell r="BP3768">
            <v>6812614.9442363996</v>
          </cell>
          <cell r="BX3768">
            <v>3110783.07956</v>
          </cell>
        </row>
        <row r="3769">
          <cell r="BP3769">
            <v>5208924.5015079994</v>
          </cell>
          <cell r="BX3769">
            <v>2011167.7611999998</v>
          </cell>
        </row>
        <row r="3770">
          <cell r="BP3770">
            <v>2256483.531432</v>
          </cell>
          <cell r="BX3770">
            <v>944135.36879999994</v>
          </cell>
        </row>
        <row r="3771">
          <cell r="BP3771">
            <v>6669392.1622952018</v>
          </cell>
          <cell r="BX3771">
            <v>2790540.6536800005</v>
          </cell>
        </row>
        <row r="3772">
          <cell r="BP3772">
            <v>15017678.8906144</v>
          </cell>
          <cell r="BX3772">
            <v>2786211.2969599999</v>
          </cell>
        </row>
        <row r="3773">
          <cell r="BP3773">
            <v>2168703.8689784002</v>
          </cell>
          <cell r="BX3773">
            <v>907407.47655999998</v>
          </cell>
        </row>
        <row r="3774">
          <cell r="BP3774">
            <v>838124.06923440006</v>
          </cell>
          <cell r="BX3774">
            <v>377533.36452</v>
          </cell>
        </row>
        <row r="3775">
          <cell r="BP3775">
            <v>3530384.7261851993</v>
          </cell>
          <cell r="BX3775">
            <v>631553.61827999994</v>
          </cell>
        </row>
        <row r="3776">
          <cell r="BP3776">
            <v>17545492.654648401</v>
          </cell>
          <cell r="BX3776">
            <v>3138728.5607600003</v>
          </cell>
        </row>
        <row r="3777">
          <cell r="BP3777">
            <v>4798909.2900476009</v>
          </cell>
          <cell r="BX3777">
            <v>2007911.8368400002</v>
          </cell>
        </row>
        <row r="3778">
          <cell r="BP3778">
            <v>2522689.7572344001</v>
          </cell>
          <cell r="BX3778">
            <v>1013128.41656</v>
          </cell>
        </row>
        <row r="3779">
          <cell r="BP3779">
            <v>2282100.9385356</v>
          </cell>
          <cell r="BX3779">
            <v>817957.32563999994</v>
          </cell>
        </row>
        <row r="3780">
          <cell r="BP3780">
            <v>6810194.0850839987</v>
          </cell>
          <cell r="BX3780">
            <v>2531670.6635999996</v>
          </cell>
        </row>
        <row r="3781">
          <cell r="BP3781">
            <v>4681375.1406240007</v>
          </cell>
          <cell r="BX3781">
            <v>1880070.3376</v>
          </cell>
        </row>
        <row r="3782">
          <cell r="BP3782">
            <v>4030246.9180740002</v>
          </cell>
          <cell r="BX3782">
            <v>1394549.1066000001</v>
          </cell>
        </row>
        <row r="3783">
          <cell r="BP3783">
            <v>2842310.3572551995</v>
          </cell>
          <cell r="BX3783">
            <v>508463.39127999992</v>
          </cell>
        </row>
        <row r="3784">
          <cell r="BP3784">
            <v>1568607.8885256001</v>
          </cell>
          <cell r="BX3784">
            <v>629963.00743999996</v>
          </cell>
        </row>
        <row r="3785">
          <cell r="BP3785">
            <v>7964774.2768089604</v>
          </cell>
          <cell r="BX3785">
            <v>2960882.6307840003</v>
          </cell>
        </row>
        <row r="3786">
          <cell r="BP3786">
            <v>3979205.1271543996</v>
          </cell>
          <cell r="BX3786">
            <v>1644299.6393199998</v>
          </cell>
        </row>
        <row r="3787">
          <cell r="BP3787">
            <v>1509002.3328432003</v>
          </cell>
          <cell r="BX3787">
            <v>679730.7805600001</v>
          </cell>
        </row>
        <row r="3788">
          <cell r="BP3788">
            <v>4592830.6999744009</v>
          </cell>
          <cell r="BX3788">
            <v>1688540.6985200001</v>
          </cell>
        </row>
        <row r="3789">
          <cell r="BP3789">
            <v>3485854.5881639998</v>
          </cell>
          <cell r="BX3789">
            <v>1725670.5881999999</v>
          </cell>
        </row>
        <row r="3790">
          <cell r="BP3790">
            <v>5998025.4312888002</v>
          </cell>
          <cell r="BX3790">
            <v>2969319.5204400001</v>
          </cell>
        </row>
        <row r="3791">
          <cell r="BP3791">
            <v>4036065.1037512003</v>
          </cell>
          <cell r="BX3791">
            <v>1998052.03156</v>
          </cell>
        </row>
        <row r="3792">
          <cell r="BP3792">
            <v>2818077.1097960002</v>
          </cell>
          <cell r="BX3792">
            <v>504128.28440000006</v>
          </cell>
        </row>
        <row r="3793">
          <cell r="BP3793">
            <v>2068077.5610559999</v>
          </cell>
          <cell r="BX3793">
            <v>1023800.7727999999</v>
          </cell>
        </row>
        <row r="3794">
          <cell r="BP3794">
            <v>6782730.802520399</v>
          </cell>
          <cell r="BX3794">
            <v>3588746.4563599997</v>
          </cell>
        </row>
        <row r="3795">
          <cell r="BP3795">
            <v>3363746.1081119999</v>
          </cell>
          <cell r="BX3795">
            <v>1665220.8455999999</v>
          </cell>
        </row>
        <row r="3796">
          <cell r="BP3796">
            <v>5289504.4302204009</v>
          </cell>
          <cell r="BX3796">
            <v>2124298.96796</v>
          </cell>
        </row>
        <row r="3797">
          <cell r="BP3797">
            <v>9165081.4459048007</v>
          </cell>
          <cell r="BX3797">
            <v>4147095.6768800006</v>
          </cell>
        </row>
        <row r="3798">
          <cell r="BP3798">
            <v>5516505.9397656014</v>
          </cell>
          <cell r="BX3798">
            <v>2484912.5854800004</v>
          </cell>
        </row>
        <row r="3799">
          <cell r="BP3799">
            <v>2724401.0367652006</v>
          </cell>
          <cell r="BX3799">
            <v>1189694.7758800003</v>
          </cell>
        </row>
        <row r="3800">
          <cell r="BP3800">
            <v>3703710.6793648005</v>
          </cell>
          <cell r="BX3800">
            <v>1549669.7403200001</v>
          </cell>
        </row>
        <row r="3801">
          <cell r="BP3801">
            <v>1006749.7430275999</v>
          </cell>
          <cell r="BX3801">
            <v>481698.44163999998</v>
          </cell>
        </row>
        <row r="3802">
          <cell r="BP3802">
            <v>4002618.8150780001</v>
          </cell>
          <cell r="BX3802">
            <v>1747868.4782</v>
          </cell>
        </row>
        <row r="3803">
          <cell r="BP3803">
            <v>4786112.4543024004</v>
          </cell>
          <cell r="BX3803">
            <v>2090005.4385600002</v>
          </cell>
        </row>
        <row r="3804">
          <cell r="BP3804">
            <v>2655846.2210487998</v>
          </cell>
          <cell r="BX3804">
            <v>591502.49911999993</v>
          </cell>
        </row>
        <row r="3805">
          <cell r="BP3805">
            <v>11142183.853242002</v>
          </cell>
          <cell r="BX3805">
            <v>2232902.5758000002</v>
          </cell>
        </row>
        <row r="3806">
          <cell r="BP3806">
            <v>1980672.897164</v>
          </cell>
          <cell r="BX3806">
            <v>1106521.1716</v>
          </cell>
        </row>
        <row r="3807">
          <cell r="BP3807">
            <v>2731172.5306008002</v>
          </cell>
          <cell r="BX3807">
            <v>595026.69512000005</v>
          </cell>
        </row>
        <row r="3808">
          <cell r="BP3808">
            <v>24132264.871956799</v>
          </cell>
          <cell r="BX3808">
            <v>6722079.35152</v>
          </cell>
        </row>
        <row r="3809">
          <cell r="BP3809">
            <v>4548208.0225140005</v>
          </cell>
          <cell r="BX3809">
            <v>2540898.3366</v>
          </cell>
        </row>
        <row r="3810">
          <cell r="BP3810">
            <v>8834404.8798720017</v>
          </cell>
          <cell r="BX3810">
            <v>2059301.8368000002</v>
          </cell>
        </row>
        <row r="3811">
          <cell r="BP3811">
            <v>4901580.0005692001</v>
          </cell>
          <cell r="BX3811">
            <v>2738312.8494799999</v>
          </cell>
        </row>
        <row r="3812">
          <cell r="BP3812">
            <v>10601045.297803998</v>
          </cell>
          <cell r="BX3812">
            <v>2591942.6155999997</v>
          </cell>
        </row>
        <row r="3813">
          <cell r="BP3813">
            <v>13553167.506278401</v>
          </cell>
          <cell r="BX3813">
            <v>3159246.50496</v>
          </cell>
        </row>
        <row r="3814">
          <cell r="BP3814">
            <v>11499262.0722252</v>
          </cell>
          <cell r="BX3814">
            <v>6084265.6466800002</v>
          </cell>
        </row>
        <row r="3815">
          <cell r="BP3815">
            <v>7985961.3235376002</v>
          </cell>
          <cell r="BX3815">
            <v>4116474.9090400003</v>
          </cell>
        </row>
        <row r="3816">
          <cell r="BP3816">
            <v>5407810.8555744002</v>
          </cell>
          <cell r="BX3816">
            <v>2861275.5849600001</v>
          </cell>
        </row>
        <row r="3817">
          <cell r="BP3817">
            <v>27259315.199999999</v>
          </cell>
          <cell r="BX3817">
            <v>5690880</v>
          </cell>
        </row>
        <row r="3818">
          <cell r="BP3818">
            <v>2643642.0028200001</v>
          </cell>
          <cell r="BX3818">
            <v>1328463.318</v>
          </cell>
        </row>
        <row r="3819">
          <cell r="BP3819">
            <v>4278701.1227687998</v>
          </cell>
          <cell r="BX3819">
            <v>2263863.0279199998</v>
          </cell>
        </row>
        <row r="3820">
          <cell r="BP3820">
            <v>2905780.0768724005</v>
          </cell>
          <cell r="BX3820">
            <v>1080215.6419600002</v>
          </cell>
        </row>
        <row r="3821">
          <cell r="BP3821">
            <v>2226647.8066560002</v>
          </cell>
          <cell r="BX3821">
            <v>676792.64640000009</v>
          </cell>
        </row>
        <row r="3822">
          <cell r="BP3822">
            <v>5713483.6388759995</v>
          </cell>
          <cell r="BX3822">
            <v>2390578.9283999996</v>
          </cell>
        </row>
        <row r="3823">
          <cell r="BP3823">
            <v>16414062.592836484</v>
          </cell>
          <cell r="BX3823">
            <v>3917437.3729920005</v>
          </cell>
        </row>
        <row r="3824">
          <cell r="BP3824">
            <v>17123957.794943999</v>
          </cell>
          <cell r="BX3824">
            <v>5317999.3152000001</v>
          </cell>
        </row>
        <row r="3825">
          <cell r="BP3825">
            <v>12728637.714561598</v>
          </cell>
          <cell r="BX3825">
            <v>2277037.1582399998</v>
          </cell>
        </row>
        <row r="3826">
          <cell r="BP3826">
            <v>16417889.538159199</v>
          </cell>
          <cell r="BX3826">
            <v>3290158.2240799996</v>
          </cell>
        </row>
        <row r="3827">
          <cell r="BP3827">
            <v>2346481.4098908002</v>
          </cell>
          <cell r="BX3827">
            <v>1155902.1723600002</v>
          </cell>
        </row>
        <row r="3828">
          <cell r="BP3828">
            <v>2628454.2030240009</v>
          </cell>
          <cell r="BX3828">
            <v>1055604.0976000002</v>
          </cell>
        </row>
        <row r="3829">
          <cell r="BP3829">
            <v>969119.21961919987</v>
          </cell>
          <cell r="BX3829">
            <v>417723.80155999999</v>
          </cell>
        </row>
        <row r="3830">
          <cell r="BP3830">
            <v>10609643.580717999</v>
          </cell>
          <cell r="BX3830">
            <v>4934717.9445200004</v>
          </cell>
        </row>
        <row r="3831">
          <cell r="BP3831">
            <v>1494603.8219424002</v>
          </cell>
          <cell r="BX3831">
            <v>644225.78532000014</v>
          </cell>
        </row>
        <row r="3832">
          <cell r="BP3832">
            <v>1779360.3193028001</v>
          </cell>
          <cell r="BX3832">
            <v>336363.00932000001</v>
          </cell>
        </row>
        <row r="3833">
          <cell r="BP3833">
            <v>6124112.3234459991</v>
          </cell>
          <cell r="BX3833">
            <v>2674284.8573999996</v>
          </cell>
        </row>
        <row r="3834">
          <cell r="BP3834">
            <v>835561.59579359996</v>
          </cell>
          <cell r="BX3834">
            <v>1071232.8151199999</v>
          </cell>
        </row>
        <row r="3835">
          <cell r="BP3835">
            <v>3487458.7535735997</v>
          </cell>
          <cell r="BX3835">
            <v>1592446.9194399999</v>
          </cell>
        </row>
        <row r="3836">
          <cell r="BP3836">
            <v>5775459.5756051997</v>
          </cell>
          <cell r="BX3836">
            <v>2376732.3356399997</v>
          </cell>
        </row>
        <row r="3837">
          <cell r="BP3837">
            <v>1613915.7946704</v>
          </cell>
          <cell r="BX3837">
            <v>476081.35535999999</v>
          </cell>
        </row>
        <row r="3838">
          <cell r="BP3838">
            <v>6799211.1401760001</v>
          </cell>
          <cell r="BX3838">
            <v>2625178.0464000003</v>
          </cell>
        </row>
        <row r="3839">
          <cell r="BP3839">
            <v>1013743.1454176001</v>
          </cell>
          <cell r="BX3839">
            <v>339044.53023999999</v>
          </cell>
        </row>
        <row r="3840">
          <cell r="BP3840">
            <v>32767944.767999999</v>
          </cell>
          <cell r="BX3840">
            <v>6701011.2000000002</v>
          </cell>
        </row>
        <row r="3841">
          <cell r="BP3841">
            <v>3312576.6815232006</v>
          </cell>
          <cell r="BX3841">
            <v>2671432.8076800006</v>
          </cell>
        </row>
        <row r="3842">
          <cell r="BP3842">
            <v>3989703.226277601</v>
          </cell>
          <cell r="BX3842">
            <v>1669331.8938400003</v>
          </cell>
        </row>
        <row r="3843">
          <cell r="BP3843">
            <v>3654629.3924555997</v>
          </cell>
          <cell r="BX3843">
            <v>1595908.0316399999</v>
          </cell>
        </row>
        <row r="3844">
          <cell r="BP3844">
            <v>3033278.9938308001</v>
          </cell>
          <cell r="BX3844">
            <v>707058.04052000004</v>
          </cell>
        </row>
        <row r="3845">
          <cell r="BP3845">
            <v>669252.10729520011</v>
          </cell>
          <cell r="BX3845">
            <v>276550.45756000007</v>
          </cell>
        </row>
        <row r="3846">
          <cell r="BP3846">
            <v>3539064.3129036007</v>
          </cell>
          <cell r="BX3846">
            <v>1480780.0472400002</v>
          </cell>
        </row>
        <row r="3847">
          <cell r="BP3847">
            <v>4328855.4854688002</v>
          </cell>
          <cell r="BX3847">
            <v>3355701.9267199999</v>
          </cell>
        </row>
        <row r="3848">
          <cell r="BP3848">
            <v>5419763.6682123998</v>
          </cell>
          <cell r="BX3848">
            <v>2723499.3307599998</v>
          </cell>
        </row>
        <row r="3849">
          <cell r="BP3849">
            <v>6925197.5711100008</v>
          </cell>
          <cell r="BX3849">
            <v>3664125.6990000005</v>
          </cell>
        </row>
        <row r="3850">
          <cell r="BP3850">
            <v>6734991.955177201</v>
          </cell>
          <cell r="BX3850">
            <v>1499998.2082800001</v>
          </cell>
        </row>
        <row r="3851">
          <cell r="BP3851">
            <v>3698096.5185528002</v>
          </cell>
          <cell r="BX3851">
            <v>1485179.3247199999</v>
          </cell>
        </row>
        <row r="3852">
          <cell r="BP3852">
            <v>5684092.0374888005</v>
          </cell>
          <cell r="BX3852">
            <v>3715092.8349600001</v>
          </cell>
        </row>
        <row r="3853">
          <cell r="BP3853">
            <v>5093571.9368040003</v>
          </cell>
          <cell r="BX3853">
            <v>2045611.2196</v>
          </cell>
        </row>
        <row r="3854">
          <cell r="BP3854">
            <v>5635337.2174944002</v>
          </cell>
          <cell r="BX3854">
            <v>2357881.68096</v>
          </cell>
        </row>
        <row r="3855">
          <cell r="BP3855">
            <v>5957962.2733487999</v>
          </cell>
          <cell r="BX3855">
            <v>1388802.39472</v>
          </cell>
        </row>
        <row r="3856">
          <cell r="BP3856">
            <v>13198982.045678001</v>
          </cell>
          <cell r="BX3856">
            <v>5763747.6182000004</v>
          </cell>
        </row>
        <row r="3857">
          <cell r="BP3857">
            <v>3763312.5561303999</v>
          </cell>
          <cell r="BX3857">
            <v>3162447.5261599999</v>
          </cell>
        </row>
        <row r="3858">
          <cell r="BP3858">
            <v>2596274.7817968</v>
          </cell>
          <cell r="BX3858">
            <v>930564.43792000005</v>
          </cell>
        </row>
        <row r="3859">
          <cell r="BP3859">
            <v>7762682.7083520014</v>
          </cell>
          <cell r="BX3859">
            <v>3247984.3968000002</v>
          </cell>
        </row>
        <row r="3860">
          <cell r="BP3860">
            <v>16171859.946621599</v>
          </cell>
          <cell r="BX3860">
            <v>3307128.8234399999</v>
          </cell>
        </row>
        <row r="3861">
          <cell r="BP3861">
            <v>8953295.0322244</v>
          </cell>
          <cell r="BX3861">
            <v>4283873.2211600002</v>
          </cell>
        </row>
        <row r="3862">
          <cell r="BP3862">
            <v>7617761.3509815987</v>
          </cell>
          <cell r="BX3862">
            <v>3326533.3410399994</v>
          </cell>
        </row>
        <row r="3863">
          <cell r="BP3863">
            <v>18320735.347200003</v>
          </cell>
          <cell r="BX3863">
            <v>8327606.9759999998</v>
          </cell>
        </row>
        <row r="3864">
          <cell r="BP3864">
            <v>10474238.056131199</v>
          </cell>
          <cell r="BX3864">
            <v>4573903.0812799996</v>
          </cell>
        </row>
        <row r="3865">
          <cell r="BP3865">
            <v>11616059.493464403</v>
          </cell>
          <cell r="BX3865">
            <v>2587095.6555600003</v>
          </cell>
        </row>
        <row r="3866">
          <cell r="BP3866">
            <v>10491282.665089199</v>
          </cell>
          <cell r="BX3866">
            <v>2061155.7298799998</v>
          </cell>
        </row>
        <row r="3867">
          <cell r="BP3867">
            <v>3811458.2227487992</v>
          </cell>
          <cell r="BX3867">
            <v>2255300.7235199995</v>
          </cell>
        </row>
        <row r="3868">
          <cell r="BP3868">
            <v>2566673.4653560002</v>
          </cell>
          <cell r="BX3868">
            <v>1228073.4284000001</v>
          </cell>
        </row>
        <row r="3869">
          <cell r="BP3869">
            <v>2247118.3815911999</v>
          </cell>
          <cell r="BX3869">
            <v>1129205.21688</v>
          </cell>
        </row>
        <row r="3870">
          <cell r="BP3870">
            <v>1692999.5566484001</v>
          </cell>
          <cell r="BX3870">
            <v>810047.63476000016</v>
          </cell>
        </row>
        <row r="3871">
          <cell r="BP3871">
            <v>5375932.2839040002</v>
          </cell>
          <cell r="BX3871">
            <v>3359957.6774399998</v>
          </cell>
        </row>
        <row r="3872">
          <cell r="BP3872">
            <v>7257079.0954220006</v>
          </cell>
          <cell r="BX3872">
            <v>1616275.9678</v>
          </cell>
        </row>
        <row r="3873">
          <cell r="BP3873">
            <v>4018156.1223440003</v>
          </cell>
          <cell r="BX3873">
            <v>2870111.5159600005</v>
          </cell>
        </row>
        <row r="3874">
          <cell r="BP3874">
            <v>12380045.312179999</v>
          </cell>
          <cell r="BX3874">
            <v>5201699.7110000001</v>
          </cell>
        </row>
        <row r="3875">
          <cell r="BP3875">
            <v>5685102.3439600011</v>
          </cell>
          <cell r="BX3875">
            <v>2186577.8246000004</v>
          </cell>
        </row>
        <row r="3876">
          <cell r="BP3876">
            <v>7634876.5457223998</v>
          </cell>
          <cell r="BX3876">
            <v>3836621.3797599999</v>
          </cell>
        </row>
        <row r="3877">
          <cell r="BP3877">
            <v>1695593.4881079998</v>
          </cell>
          <cell r="BX3877">
            <v>852057.02919999987</v>
          </cell>
        </row>
        <row r="3878">
          <cell r="BP3878">
            <v>13833992.7921468</v>
          </cell>
          <cell r="BX3878">
            <v>2949678.6337199998</v>
          </cell>
        </row>
        <row r="3879">
          <cell r="BP3879">
            <v>12615325.764366001</v>
          </cell>
          <cell r="BX3879">
            <v>7934167.1474000001</v>
          </cell>
        </row>
        <row r="3880">
          <cell r="BP3880">
            <v>3855716.4491403992</v>
          </cell>
          <cell r="BX3880">
            <v>1289537.2739599997</v>
          </cell>
        </row>
        <row r="3881">
          <cell r="BP3881">
            <v>2006263.9099464002</v>
          </cell>
          <cell r="BX3881">
            <v>287019.15736000001</v>
          </cell>
        </row>
        <row r="3882">
          <cell r="BP3882">
            <v>1775450.8736484002</v>
          </cell>
          <cell r="BX3882">
            <v>395423.35716000001</v>
          </cell>
        </row>
        <row r="3883">
          <cell r="BP3883">
            <v>7313795.0723031992</v>
          </cell>
          <cell r="BX3883">
            <v>3675273.9056799999</v>
          </cell>
        </row>
        <row r="3884">
          <cell r="BP3884">
            <v>4418558.7761172</v>
          </cell>
          <cell r="BX3884">
            <v>984088.81428000005</v>
          </cell>
        </row>
        <row r="3885">
          <cell r="BP3885">
            <v>5753907.1114252005</v>
          </cell>
          <cell r="BX3885">
            <v>1153087.59748</v>
          </cell>
        </row>
        <row r="3886">
          <cell r="BP3886">
            <v>1199051.6366972001</v>
          </cell>
          <cell r="BX3886">
            <v>501695.24548000004</v>
          </cell>
        </row>
        <row r="3887">
          <cell r="BP3887">
            <v>4171654.0070660007</v>
          </cell>
          <cell r="BX3887">
            <v>995621.48140000005</v>
          </cell>
        </row>
        <row r="3888">
          <cell r="BP3888">
            <v>1985338.7214335997</v>
          </cell>
          <cell r="BX3888">
            <v>2068061.1681599999</v>
          </cell>
        </row>
        <row r="3889">
          <cell r="BP3889">
            <v>7048979.6387868002</v>
          </cell>
          <cell r="BX3889">
            <v>1283967.14732</v>
          </cell>
        </row>
        <row r="3890">
          <cell r="BP3890">
            <v>2213588.0529464004</v>
          </cell>
          <cell r="BX3890">
            <v>462126.94216000004</v>
          </cell>
        </row>
        <row r="3891">
          <cell r="BP3891">
            <v>5065764.3889007997</v>
          </cell>
          <cell r="BX3891">
            <v>2862013.7790399999</v>
          </cell>
        </row>
        <row r="3892">
          <cell r="BP3892">
            <v>12097643.148572803</v>
          </cell>
          <cell r="BX3892">
            <v>2579454.8291200004</v>
          </cell>
        </row>
        <row r="3893">
          <cell r="BP3893">
            <v>8568378.6699420009</v>
          </cell>
          <cell r="BX3893">
            <v>3585095.6778000002</v>
          </cell>
        </row>
        <row r="3894">
          <cell r="BP3894">
            <v>9033228.092538001</v>
          </cell>
          <cell r="BX3894">
            <v>3237716.1622000001</v>
          </cell>
        </row>
        <row r="3895">
          <cell r="BP3895">
            <v>4175844.3139503999</v>
          </cell>
          <cell r="BX3895">
            <v>4261065.6264800001</v>
          </cell>
        </row>
        <row r="3896">
          <cell r="BP3896">
            <v>21722768.5062024</v>
          </cell>
          <cell r="BX3896">
            <v>11493528.31016</v>
          </cell>
        </row>
        <row r="3897">
          <cell r="BP3897">
            <v>18903877.001048002</v>
          </cell>
          <cell r="BX3897">
            <v>8792500.9307200015</v>
          </cell>
        </row>
        <row r="3898">
          <cell r="BP3898">
            <v>5428225.4360047998</v>
          </cell>
          <cell r="BX3898">
            <v>2597237.0507200002</v>
          </cell>
        </row>
        <row r="3899">
          <cell r="BP3899">
            <v>3901254.8588468004</v>
          </cell>
          <cell r="BX3899">
            <v>831824.06371999998</v>
          </cell>
        </row>
        <row r="3900">
          <cell r="BP3900">
            <v>3488553.7008192004</v>
          </cell>
          <cell r="BX3900">
            <v>699108.95808000001</v>
          </cell>
        </row>
        <row r="3901">
          <cell r="BP3901">
            <v>4029768.8607384004</v>
          </cell>
          <cell r="BX3901">
            <v>1840077.1053600002</v>
          </cell>
        </row>
        <row r="3902">
          <cell r="BP3902">
            <v>2163103.2653048001</v>
          </cell>
          <cell r="BX3902">
            <v>804127.60791999998</v>
          </cell>
        </row>
        <row r="3903">
          <cell r="BP3903">
            <v>6089966.423080801</v>
          </cell>
          <cell r="BX3903">
            <v>2263928.0383200003</v>
          </cell>
        </row>
        <row r="3904">
          <cell r="BP3904">
            <v>1947164.7978276003</v>
          </cell>
          <cell r="BX3904">
            <v>889116.34604000009</v>
          </cell>
        </row>
        <row r="3905">
          <cell r="BP3905">
            <v>7177886.6133312006</v>
          </cell>
          <cell r="BX3905">
            <v>2882685.3868800001</v>
          </cell>
        </row>
        <row r="3906">
          <cell r="BP3906">
            <v>12519572.367884399</v>
          </cell>
          <cell r="BX3906">
            <v>2838905.2988399998</v>
          </cell>
        </row>
        <row r="3907">
          <cell r="BP3907">
            <v>8696709.8282063995</v>
          </cell>
          <cell r="BX3907">
            <v>4161105.18096</v>
          </cell>
        </row>
        <row r="3908">
          <cell r="BP3908">
            <v>8344252.7999999998</v>
          </cell>
          <cell r="BX3908">
            <v>1817920</v>
          </cell>
        </row>
        <row r="3909">
          <cell r="BP3909">
            <v>7432121.2601271989</v>
          </cell>
          <cell r="BX3909">
            <v>1692966.1184799999</v>
          </cell>
        </row>
        <row r="3910">
          <cell r="BP3910">
            <v>1795979.2092372</v>
          </cell>
          <cell r="BX3910">
            <v>643720.14668000001</v>
          </cell>
        </row>
        <row r="3911">
          <cell r="BP3911">
            <v>5989653.4004736003</v>
          </cell>
          <cell r="BX3911">
            <v>3009876.0806400003</v>
          </cell>
        </row>
        <row r="3912">
          <cell r="BP3912">
            <v>14926332.860961601</v>
          </cell>
          <cell r="BX3912">
            <v>2875979.3566399999</v>
          </cell>
        </row>
        <row r="3913">
          <cell r="BP3913">
            <v>12774343.999991601</v>
          </cell>
          <cell r="BX3913">
            <v>2845065.47884</v>
          </cell>
        </row>
        <row r="3914">
          <cell r="BP3914">
            <v>44408627.952889204</v>
          </cell>
          <cell r="BX3914">
            <v>10351661.527480001</v>
          </cell>
        </row>
        <row r="3915">
          <cell r="BP3915">
            <v>11141114.922407599</v>
          </cell>
          <cell r="BX3915">
            <v>4661554.3608399993</v>
          </cell>
        </row>
        <row r="3916">
          <cell r="BP3916">
            <v>6438380.7407347998</v>
          </cell>
          <cell r="BX3916">
            <v>2811519.9741199999</v>
          </cell>
        </row>
        <row r="3917">
          <cell r="BP3917">
            <v>2699983.6680960003</v>
          </cell>
          <cell r="BX3917">
            <v>3068163.2592000002</v>
          </cell>
        </row>
        <row r="3918">
          <cell r="BP3918">
            <v>5493249.6766992006</v>
          </cell>
          <cell r="BX3918">
            <v>3521313.8953200001</v>
          </cell>
        </row>
        <row r="3919">
          <cell r="BP3919">
            <v>852122.58349399979</v>
          </cell>
          <cell r="BX3919">
            <v>549756.50547999982</v>
          </cell>
        </row>
        <row r="3920">
          <cell r="BP3920">
            <v>665144.45342799998</v>
          </cell>
          <cell r="BX3920">
            <v>290456.0932</v>
          </cell>
        </row>
        <row r="3921">
          <cell r="BP3921">
            <v>6542582.0820984002</v>
          </cell>
          <cell r="BX3921">
            <v>2345011.49896</v>
          </cell>
        </row>
        <row r="3922">
          <cell r="BP3922">
            <v>7807667.2035648003</v>
          </cell>
          <cell r="BX3922">
            <v>3365373.7946400004</v>
          </cell>
        </row>
        <row r="3923">
          <cell r="BP3923">
            <v>7993886.2374227988</v>
          </cell>
          <cell r="BX3923">
            <v>3650176.3641199996</v>
          </cell>
        </row>
        <row r="3924">
          <cell r="BP3924">
            <v>932171.1555312</v>
          </cell>
          <cell r="BX3924">
            <v>334111.52528</v>
          </cell>
        </row>
        <row r="3925">
          <cell r="BP3925">
            <v>6227785.0145628005</v>
          </cell>
          <cell r="BX3925">
            <v>2605767.7885199999</v>
          </cell>
        </row>
        <row r="3926">
          <cell r="BP3926">
            <v>678805.47508799995</v>
          </cell>
          <cell r="BX3926">
            <v>336042.31439999997</v>
          </cell>
        </row>
        <row r="3927">
          <cell r="BP3927">
            <v>6217817.8748400016</v>
          </cell>
          <cell r="BX3927">
            <v>5652561.7044000011</v>
          </cell>
        </row>
        <row r="3928">
          <cell r="BP3928">
            <v>4905046.2988800006</v>
          </cell>
          <cell r="BX3928">
            <v>1969898.112</v>
          </cell>
        </row>
        <row r="3929">
          <cell r="BP3929">
            <v>12141422.717813997</v>
          </cell>
          <cell r="BX3929">
            <v>2645190.1345999995</v>
          </cell>
        </row>
        <row r="3930">
          <cell r="BP3930">
            <v>7964280.3895200007</v>
          </cell>
          <cell r="BX3930">
            <v>1698140.808</v>
          </cell>
        </row>
        <row r="3931">
          <cell r="BP3931">
            <v>1196688.5885863998</v>
          </cell>
          <cell r="BX3931">
            <v>672296.95987999986</v>
          </cell>
        </row>
        <row r="3932">
          <cell r="BP3932">
            <v>10435866.8128208</v>
          </cell>
          <cell r="BX3932">
            <v>5830093.1915199999</v>
          </cell>
        </row>
        <row r="3933">
          <cell r="BP3933">
            <v>4923790.3503360003</v>
          </cell>
          <cell r="BX3933">
            <v>1147736.6784000001</v>
          </cell>
        </row>
        <row r="3934">
          <cell r="BP3934">
            <v>7447423.8744152002</v>
          </cell>
          <cell r="BX3934">
            <v>4160571.99688</v>
          </cell>
        </row>
        <row r="3935">
          <cell r="BP3935">
            <v>10200248.982050398</v>
          </cell>
          <cell r="BX3935">
            <v>5396957.1333599994</v>
          </cell>
        </row>
        <row r="3936">
          <cell r="BP3936">
            <v>5979710.9302215995</v>
          </cell>
          <cell r="BX3936">
            <v>2861105.7082400001</v>
          </cell>
        </row>
        <row r="3937">
          <cell r="BP3937">
            <v>18002541.885119997</v>
          </cell>
          <cell r="BX3937">
            <v>3681501.4079999998</v>
          </cell>
        </row>
        <row r="3938">
          <cell r="BP3938">
            <v>3308025.8756687995</v>
          </cell>
          <cell r="BX3938">
            <v>1582787.5003199999</v>
          </cell>
        </row>
        <row r="3939">
          <cell r="BP3939">
            <v>602834.9163252</v>
          </cell>
          <cell r="BX3939">
            <v>275267.08507999999</v>
          </cell>
        </row>
        <row r="3940">
          <cell r="BP3940">
            <v>4144030.0417152001</v>
          </cell>
          <cell r="BX3940">
            <v>2192608.4876800003</v>
          </cell>
        </row>
        <row r="3941">
          <cell r="BP3941">
            <v>1559801.2082536004</v>
          </cell>
          <cell r="BX3941">
            <v>783819.70264000015</v>
          </cell>
        </row>
        <row r="3942">
          <cell r="BP3942">
            <v>5809201.6813583998</v>
          </cell>
          <cell r="BX3942">
            <v>1386444.3153599999</v>
          </cell>
        </row>
        <row r="3943">
          <cell r="BP3943">
            <v>8022980.4939855998</v>
          </cell>
          <cell r="BX3943">
            <v>4031648.4894400002</v>
          </cell>
        </row>
        <row r="3944">
          <cell r="BP3944">
            <v>3079151.921664</v>
          </cell>
          <cell r="BX3944">
            <v>2199394.22976</v>
          </cell>
        </row>
        <row r="3945">
          <cell r="BP3945">
            <v>3159737.2581943995</v>
          </cell>
          <cell r="BX3945">
            <v>1765216.3453599997</v>
          </cell>
        </row>
        <row r="3946">
          <cell r="BP3946">
            <v>2301220.6144512002</v>
          </cell>
          <cell r="BX3946">
            <v>2397104.8067200002</v>
          </cell>
        </row>
        <row r="3947">
          <cell r="BP3947">
            <v>2331780.7373691997</v>
          </cell>
          <cell r="BX3947">
            <v>1018244.8634799999</v>
          </cell>
        </row>
        <row r="3948">
          <cell r="BP3948">
            <v>4518425.0936915996</v>
          </cell>
          <cell r="BX3948">
            <v>1744565.6732399999</v>
          </cell>
        </row>
        <row r="3949">
          <cell r="BP3949">
            <v>4710410.0969328005</v>
          </cell>
          <cell r="BX3949">
            <v>3078699.4097600002</v>
          </cell>
        </row>
        <row r="3950">
          <cell r="BP3950">
            <v>12553020.073152</v>
          </cell>
          <cell r="BX3950">
            <v>2795772.8448000001</v>
          </cell>
        </row>
        <row r="3951">
          <cell r="BP3951">
            <v>13238844.979292402</v>
          </cell>
          <cell r="BX3951">
            <v>2948517.8127600001</v>
          </cell>
        </row>
        <row r="3952">
          <cell r="BP3952">
            <v>1880347.1785592001</v>
          </cell>
          <cell r="BX3952">
            <v>448770.20967999997</v>
          </cell>
        </row>
        <row r="3953">
          <cell r="BP3953">
            <v>7880579.63784</v>
          </cell>
          <cell r="BX3953">
            <v>3297313.656</v>
          </cell>
        </row>
        <row r="3954">
          <cell r="BP3954">
            <v>1680721.0938751998</v>
          </cell>
          <cell r="BX3954">
            <v>724448.74735999992</v>
          </cell>
        </row>
        <row r="3955">
          <cell r="BP3955">
            <v>7013312.3044763999</v>
          </cell>
          <cell r="BX3955">
            <v>2934440.29476</v>
          </cell>
        </row>
        <row r="3956">
          <cell r="BP3956">
            <v>148462.04664720001</v>
          </cell>
          <cell r="BX3956">
            <v>61347.953160000005</v>
          </cell>
        </row>
        <row r="3957">
          <cell r="BP3957">
            <v>7819077.5463060001</v>
          </cell>
          <cell r="BX3957">
            <v>1703502.7334</v>
          </cell>
        </row>
        <row r="3958">
          <cell r="BP3958">
            <v>3842888.0811776002</v>
          </cell>
          <cell r="BX3958">
            <v>2805027.79648</v>
          </cell>
        </row>
        <row r="3959">
          <cell r="BP3959">
            <v>1233647.6255999999</v>
          </cell>
          <cell r="BX3959">
            <v>1644863.5008</v>
          </cell>
        </row>
        <row r="3960">
          <cell r="BP3960">
            <v>2416056.1534199999</v>
          </cell>
          <cell r="BX3960">
            <v>1380603.51624</v>
          </cell>
        </row>
        <row r="3961">
          <cell r="BP3961">
            <v>4852818.3490487998</v>
          </cell>
          <cell r="BX3961">
            <v>2215898.7895200001</v>
          </cell>
        </row>
        <row r="3962">
          <cell r="BP3962">
            <v>1396274.3397512003</v>
          </cell>
          <cell r="BX3962">
            <v>539102.06168000016</v>
          </cell>
        </row>
        <row r="3963">
          <cell r="BP3963">
            <v>16876978.410848401</v>
          </cell>
          <cell r="BX3963">
            <v>2817525.6111600003</v>
          </cell>
        </row>
        <row r="3964">
          <cell r="BP3964">
            <v>11040249.788505597</v>
          </cell>
          <cell r="BX3964">
            <v>4821069.7766399989</v>
          </cell>
        </row>
        <row r="3965">
          <cell r="BP3965">
            <v>6667631.1967408005</v>
          </cell>
          <cell r="BX3965">
            <v>1113127.0779200001</v>
          </cell>
        </row>
        <row r="3966">
          <cell r="BP3966">
            <v>18286166.536695201</v>
          </cell>
          <cell r="BX3966">
            <v>4165413.7896800004</v>
          </cell>
        </row>
        <row r="3967">
          <cell r="BP3967">
            <v>11405953.611467998</v>
          </cell>
          <cell r="BX3967">
            <v>4980765.769199999</v>
          </cell>
        </row>
        <row r="3968">
          <cell r="BP3968">
            <v>5162872.7391539998</v>
          </cell>
          <cell r="BX3968">
            <v>2357476.1365999999</v>
          </cell>
        </row>
        <row r="3969">
          <cell r="BP3969">
            <v>12299414.940633599</v>
          </cell>
          <cell r="BX3969">
            <v>2088185.89824</v>
          </cell>
        </row>
        <row r="3970">
          <cell r="BP3970">
            <v>2614237.5056615998</v>
          </cell>
          <cell r="BX3970">
            <v>1383194.44744</v>
          </cell>
        </row>
        <row r="3971">
          <cell r="BP3971">
            <v>7833599.6165855993</v>
          </cell>
          <cell r="BX3971">
            <v>3748133.7878399999</v>
          </cell>
        </row>
        <row r="3972">
          <cell r="BP3972">
            <v>2115170.8587827999</v>
          </cell>
          <cell r="BX3972">
            <v>1119138.02052</v>
          </cell>
        </row>
        <row r="3973">
          <cell r="BP3973">
            <v>8992096.1291407999</v>
          </cell>
          <cell r="BX3973">
            <v>5320766.9403200001</v>
          </cell>
        </row>
        <row r="3974">
          <cell r="BP3974">
            <v>7435919.6059719995</v>
          </cell>
          <cell r="BX3974">
            <v>3557856.2708000001</v>
          </cell>
        </row>
        <row r="3975">
          <cell r="BP3975">
            <v>9113243.3639364019</v>
          </cell>
          <cell r="BX3975">
            <v>4579519.2783600008</v>
          </cell>
        </row>
        <row r="3976">
          <cell r="BP3976">
            <v>6390634.0184388002</v>
          </cell>
          <cell r="BX3976">
            <v>2566519.6861199997</v>
          </cell>
        </row>
        <row r="3977">
          <cell r="BP3977">
            <v>5554465.5798059991</v>
          </cell>
          <cell r="BX3977">
            <v>2657639.0333999996</v>
          </cell>
        </row>
        <row r="3978">
          <cell r="BP3978">
            <v>7288714.77984</v>
          </cell>
          <cell r="BX3978">
            <v>3049671.4559999998</v>
          </cell>
        </row>
        <row r="3979">
          <cell r="BP3979">
            <v>4899001.2967584003</v>
          </cell>
          <cell r="BX3979">
            <v>1638461.9721600001</v>
          </cell>
        </row>
        <row r="3980">
          <cell r="BP3980">
            <v>1649913.2217567998</v>
          </cell>
          <cell r="BX3980">
            <v>681782.32303999993</v>
          </cell>
        </row>
        <row r="3981">
          <cell r="BP3981">
            <v>1811955.4833224001</v>
          </cell>
          <cell r="BX3981">
            <v>403553.55976000003</v>
          </cell>
        </row>
        <row r="3982">
          <cell r="BP3982">
            <v>1130460.1529416002</v>
          </cell>
          <cell r="BX3982">
            <v>559633.73908000009</v>
          </cell>
        </row>
        <row r="3983">
          <cell r="BP3983">
            <v>13123658.980224002</v>
          </cell>
          <cell r="BX3983">
            <v>5911558.0992000001</v>
          </cell>
        </row>
        <row r="3984">
          <cell r="BP3984">
            <v>1010572.6129096</v>
          </cell>
          <cell r="BX3984">
            <v>441298.08424</v>
          </cell>
        </row>
        <row r="3985">
          <cell r="BP3985">
            <v>6339584.3637307985</v>
          </cell>
          <cell r="BX3985">
            <v>3751233.3513199994</v>
          </cell>
        </row>
        <row r="3986">
          <cell r="BP3986">
            <v>14473320.147171604</v>
          </cell>
          <cell r="BX3986">
            <v>3373734.3000400006</v>
          </cell>
        </row>
        <row r="3987">
          <cell r="BP3987">
            <v>6345998.8816068005</v>
          </cell>
          <cell r="BX3987">
            <v>2771178.5509200003</v>
          </cell>
        </row>
        <row r="3988">
          <cell r="BP3988">
            <v>10896436.885822799</v>
          </cell>
          <cell r="BX3988">
            <v>1849989.28452</v>
          </cell>
        </row>
        <row r="3989">
          <cell r="BP3989">
            <v>9153863.4952179994</v>
          </cell>
          <cell r="BX3989">
            <v>4465299.2659600005</v>
          </cell>
        </row>
        <row r="3990">
          <cell r="BP3990">
            <v>9536065.4892360009</v>
          </cell>
          <cell r="BX3990">
            <v>3829745.1764000002</v>
          </cell>
        </row>
        <row r="3991">
          <cell r="BP3991">
            <v>5126587.4447319992</v>
          </cell>
          <cell r="BX3991">
            <v>2537914.5765999998</v>
          </cell>
        </row>
        <row r="3992">
          <cell r="BP3992">
            <v>2541515.4471303998</v>
          </cell>
          <cell r="BX3992">
            <v>3434480.33396</v>
          </cell>
        </row>
        <row r="3993">
          <cell r="BP3993">
            <v>7269347.209586801</v>
          </cell>
          <cell r="BX3993">
            <v>3041567.8701200001</v>
          </cell>
        </row>
        <row r="3994">
          <cell r="BP3994">
            <v>1995384.9883968006</v>
          </cell>
          <cell r="BX3994">
            <v>588609.14112000016</v>
          </cell>
        </row>
        <row r="3995">
          <cell r="BP3995">
            <v>3847333.8076991998</v>
          </cell>
          <cell r="BX3995">
            <v>755861.25887999998</v>
          </cell>
        </row>
        <row r="3996">
          <cell r="BP3996">
            <v>1539952.754886</v>
          </cell>
          <cell r="BX3996">
            <v>1140705.7443599999</v>
          </cell>
        </row>
        <row r="3997">
          <cell r="BP3997">
            <v>5075948.8022723999</v>
          </cell>
          <cell r="BX3997">
            <v>3192420.6303599998</v>
          </cell>
        </row>
        <row r="3998">
          <cell r="BP3998">
            <v>2304166.176</v>
          </cell>
          <cell r="BX3998">
            <v>1301788.8</v>
          </cell>
        </row>
        <row r="3999">
          <cell r="BP3999">
            <v>1919231.9112563999</v>
          </cell>
          <cell r="BX3999">
            <v>964438.14636000001</v>
          </cell>
        </row>
        <row r="4000">
          <cell r="BP4000">
            <v>2388998.5907839998</v>
          </cell>
          <cell r="BX4000">
            <v>1493124.1192399999</v>
          </cell>
        </row>
        <row r="4001">
          <cell r="BP4001">
            <v>2536949.8013184001</v>
          </cell>
          <cell r="BX4001">
            <v>943104.01535999996</v>
          </cell>
        </row>
        <row r="4002">
          <cell r="BP4002">
            <v>12259775.697826797</v>
          </cell>
          <cell r="BX4002">
            <v>2456868.8773199995</v>
          </cell>
        </row>
        <row r="4003">
          <cell r="BP4003">
            <v>6734593.1502615996</v>
          </cell>
          <cell r="BX4003">
            <v>1646599.7922399999</v>
          </cell>
        </row>
        <row r="4004">
          <cell r="BP4004">
            <v>3312682.1050752001</v>
          </cell>
          <cell r="BX4004">
            <v>626215.89887999999</v>
          </cell>
        </row>
        <row r="4005">
          <cell r="BP4005">
            <v>7626970.2816216005</v>
          </cell>
          <cell r="BX4005">
            <v>4035434.0114400005</v>
          </cell>
        </row>
        <row r="4006">
          <cell r="BP4006">
            <v>9376597.6374356002</v>
          </cell>
          <cell r="BX4006">
            <v>2135899.23404</v>
          </cell>
        </row>
        <row r="4007">
          <cell r="BP4007">
            <v>6523971.3519552005</v>
          </cell>
          <cell r="BX4007">
            <v>2695855.9305600002</v>
          </cell>
        </row>
        <row r="4008">
          <cell r="BP4008">
            <v>6235643.6528151995</v>
          </cell>
          <cell r="BX4008">
            <v>2609055.9216799997</v>
          </cell>
        </row>
        <row r="4009">
          <cell r="BP4009">
            <v>3281868.7184347999</v>
          </cell>
          <cell r="BX4009">
            <v>1649180.26052</v>
          </cell>
        </row>
        <row r="4010">
          <cell r="BP4010">
            <v>4864023.5192640005</v>
          </cell>
          <cell r="BX4010">
            <v>2573557.4176000003</v>
          </cell>
        </row>
        <row r="4011">
          <cell r="BP4011">
            <v>3215099.3886544001</v>
          </cell>
          <cell r="BX4011">
            <v>1591633.36072</v>
          </cell>
        </row>
        <row r="4012">
          <cell r="BP4012">
            <v>5706225.6362540005</v>
          </cell>
          <cell r="BX4012">
            <v>2730251.5006000004</v>
          </cell>
        </row>
        <row r="4013">
          <cell r="BP4013">
            <v>5133917.3484612005</v>
          </cell>
          <cell r="BX4013">
            <v>3979780.8902799999</v>
          </cell>
        </row>
        <row r="4014">
          <cell r="BP4014">
            <v>6326650.1608127989</v>
          </cell>
          <cell r="BX4014">
            <v>3347433.9475199995</v>
          </cell>
        </row>
        <row r="4015">
          <cell r="BP4015">
            <v>9675518.6431332007</v>
          </cell>
          <cell r="BX4015">
            <v>3467927.8290800001</v>
          </cell>
        </row>
        <row r="4016">
          <cell r="BP4016">
            <v>28726073.562700804</v>
          </cell>
          <cell r="BX4016">
            <v>6696054.4435200011</v>
          </cell>
        </row>
        <row r="4017">
          <cell r="BP4017">
            <v>4175205.7189647993</v>
          </cell>
          <cell r="BX4017">
            <v>2066933.5242399997</v>
          </cell>
        </row>
        <row r="4018">
          <cell r="BP4018">
            <v>9037943.6650776006</v>
          </cell>
          <cell r="BX4018">
            <v>4071145.7950800001</v>
          </cell>
        </row>
        <row r="4019">
          <cell r="BP4019">
            <v>3986804.3153224001</v>
          </cell>
          <cell r="BX4019">
            <v>1647439.79972</v>
          </cell>
        </row>
        <row r="4020">
          <cell r="BP4020">
            <v>1876367.5526959996</v>
          </cell>
          <cell r="BX4020">
            <v>1340262.5376399998</v>
          </cell>
        </row>
        <row r="4021">
          <cell r="BP4021">
            <v>6279829.1712000007</v>
          </cell>
          <cell r="BX4021">
            <v>4360992.4800000004</v>
          </cell>
        </row>
        <row r="4022">
          <cell r="BP4022">
            <v>3378541.0308935996</v>
          </cell>
          <cell r="BX4022">
            <v>1396091.3350799999</v>
          </cell>
        </row>
        <row r="4023">
          <cell r="BP4023">
            <v>8830180.8119407985</v>
          </cell>
          <cell r="BX4023">
            <v>4437276.7899199994</v>
          </cell>
        </row>
        <row r="4024">
          <cell r="BP4024">
            <v>40697827.927738816</v>
          </cell>
          <cell r="BX4024">
            <v>10199956.874120003</v>
          </cell>
        </row>
        <row r="4025">
          <cell r="BP4025">
            <v>26251893.312964801</v>
          </cell>
          <cell r="BX4025">
            <v>5260900.4635199998</v>
          </cell>
        </row>
        <row r="4026">
          <cell r="BP4026">
            <v>25792118.764855217</v>
          </cell>
          <cell r="BX4026">
            <v>7184434.1963385008</v>
          </cell>
        </row>
        <row r="4027">
          <cell r="BP4027">
            <v>3380356.9070197293</v>
          </cell>
          <cell r="BX4027">
            <v>847207.24486710003</v>
          </cell>
        </row>
        <row r="4028">
          <cell r="BP4028">
            <v>160300.70576718298</v>
          </cell>
          <cell r="BX4028">
            <v>232319.8634307</v>
          </cell>
        </row>
        <row r="4029">
          <cell r="BP4029">
            <v>13361059.587407408</v>
          </cell>
          <cell r="BX4029">
            <v>3188797.0375674004</v>
          </cell>
        </row>
        <row r="4030">
          <cell r="BP4030">
            <v>1338360.9798156449</v>
          </cell>
          <cell r="BX4030">
            <v>353129.5461255</v>
          </cell>
        </row>
        <row r="4031">
          <cell r="BP4031">
            <v>2944839.9854187397</v>
          </cell>
          <cell r="BX4031">
            <v>720009.77638599998</v>
          </cell>
        </row>
        <row r="4032">
          <cell r="BP4032">
            <v>490198.65070968104</v>
          </cell>
          <cell r="BX4032">
            <v>136545.58515590001</v>
          </cell>
        </row>
        <row r="4033">
          <cell r="BP4033">
            <v>1122683.079723571</v>
          </cell>
          <cell r="BX4033">
            <v>1421117.8224348999</v>
          </cell>
        </row>
        <row r="4034">
          <cell r="BP4034">
            <v>2830383.6472151354</v>
          </cell>
          <cell r="BX4034">
            <v>2596682.2451515002</v>
          </cell>
        </row>
        <row r="4035">
          <cell r="BP4035">
            <v>4044304.2376520522</v>
          </cell>
          <cell r="BX4035">
            <v>1267806.9710508001</v>
          </cell>
        </row>
        <row r="4036">
          <cell r="BP4036">
            <v>4057200.8058508923</v>
          </cell>
          <cell r="BX4036">
            <v>1016842.3072308</v>
          </cell>
        </row>
        <row r="4037">
          <cell r="BP4037">
            <v>3410746.5788969751</v>
          </cell>
          <cell r="BX4037">
            <v>1722599.2822711996</v>
          </cell>
        </row>
        <row r="4038">
          <cell r="BP4038">
            <v>727549.34343052492</v>
          </cell>
          <cell r="BX4038">
            <v>734898.32669749996</v>
          </cell>
        </row>
        <row r="4039">
          <cell r="BP4039">
            <v>3929884.4685180746</v>
          </cell>
          <cell r="BX4039">
            <v>1231938.7048646002</v>
          </cell>
        </row>
        <row r="4040">
          <cell r="BP4040">
            <v>0</v>
          </cell>
          <cell r="BX4040">
            <v>89752.864260499991</v>
          </cell>
        </row>
        <row r="4041">
          <cell r="BP4041">
            <v>798398.40124721697</v>
          </cell>
          <cell r="BX4041">
            <v>216368.1304193</v>
          </cell>
        </row>
        <row r="4042">
          <cell r="BP4042">
            <v>1731733.7924602388</v>
          </cell>
          <cell r="BX4042">
            <v>1945768.3061350998</v>
          </cell>
        </row>
        <row r="4043">
          <cell r="BP4043">
            <v>4572705.7788147451</v>
          </cell>
          <cell r="BX4043">
            <v>1129063.1552629001</v>
          </cell>
        </row>
        <row r="4044">
          <cell r="BP4044">
            <v>805553.69831926515</v>
          </cell>
          <cell r="BX4044">
            <v>201893.15747350003</v>
          </cell>
        </row>
        <row r="4045">
          <cell r="BP4045">
            <v>3139612.4021936101</v>
          </cell>
          <cell r="BX4045">
            <v>786870.27623900003</v>
          </cell>
        </row>
        <row r="4046">
          <cell r="BP4046">
            <v>1237674.299577463</v>
          </cell>
          <cell r="BX4046">
            <v>344756.07230569999</v>
          </cell>
        </row>
        <row r="4047">
          <cell r="BP4047">
            <v>7439555.0191166596</v>
          </cell>
          <cell r="BX4047">
            <v>2332148.908814</v>
          </cell>
        </row>
        <row r="4048">
          <cell r="BP4048">
            <v>7105481.4481928078</v>
          </cell>
          <cell r="BX4048">
            <v>2227423.6514710998</v>
          </cell>
        </row>
        <row r="4049">
          <cell r="BP4049">
            <v>5779903.8159557711</v>
          </cell>
          <cell r="BX4049">
            <v>1525040.5846849</v>
          </cell>
        </row>
        <row r="4050">
          <cell r="BP4050">
            <v>6961870.5008407384</v>
          </cell>
          <cell r="BX4050">
            <v>2182404.5457180999</v>
          </cell>
        </row>
        <row r="4051">
          <cell r="BP4051">
            <v>5613618.1783480467</v>
          </cell>
          <cell r="BX4051">
            <v>1339765.6750234</v>
          </cell>
        </row>
        <row r="4052">
          <cell r="BP4052">
            <v>8331184.1767027872</v>
          </cell>
          <cell r="BX4052">
            <v>2036964.3463820997</v>
          </cell>
        </row>
        <row r="4053">
          <cell r="BP4053">
            <v>1218640.1540272287</v>
          </cell>
          <cell r="BX4053">
            <v>1766145.1507640998</v>
          </cell>
        </row>
        <row r="4054">
          <cell r="BP4054">
            <v>551684.32870960992</v>
          </cell>
          <cell r="BX4054">
            <v>488216.22009699995</v>
          </cell>
        </row>
        <row r="4055">
          <cell r="BP4055">
            <v>6501937.880929403</v>
          </cell>
          <cell r="BX4055">
            <v>2038225.0410437</v>
          </cell>
        </row>
        <row r="4056">
          <cell r="BP4056">
            <v>6125101.5282957843</v>
          </cell>
          <cell r="BX4056">
            <v>1395239.5280856001</v>
          </cell>
        </row>
        <row r="4057">
          <cell r="BP4057">
            <v>984370.86162577174</v>
          </cell>
          <cell r="BX4057">
            <v>1426624.4371387998</v>
          </cell>
        </row>
        <row r="4058">
          <cell r="BP4058">
            <v>3997302.7247717413</v>
          </cell>
          <cell r="BX4058">
            <v>1253072.9544739001</v>
          </cell>
        </row>
        <row r="4059">
          <cell r="BP4059">
            <v>2326205.7292642444</v>
          </cell>
          <cell r="BX4059">
            <v>1803260.2552436001</v>
          </cell>
        </row>
        <row r="4060">
          <cell r="BP4060">
            <v>5102621.5486023352</v>
          </cell>
          <cell r="BX4060">
            <v>1599567.8835743999</v>
          </cell>
        </row>
        <row r="4061">
          <cell r="BP4061">
            <v>5384936.8351838728</v>
          </cell>
          <cell r="BX4061">
            <v>1285187.7888266998</v>
          </cell>
        </row>
        <row r="4062">
          <cell r="BP4062">
            <v>11389942.387087936</v>
          </cell>
          <cell r="BX4062">
            <v>3570514.8548865002</v>
          </cell>
        </row>
        <row r="4063">
          <cell r="BP4063">
            <v>11722781.97091295</v>
          </cell>
          <cell r="BX4063">
            <v>3349366.2774037002</v>
          </cell>
        </row>
        <row r="4064">
          <cell r="BP4064">
            <v>1537029.8778125853</v>
          </cell>
          <cell r="BX4064">
            <v>1410119.1539565001</v>
          </cell>
        </row>
        <row r="4065">
          <cell r="BP4065">
            <v>6233219.0453610029</v>
          </cell>
          <cell r="BX4065">
            <v>1487641.7769358</v>
          </cell>
        </row>
        <row r="4066">
          <cell r="BP4066">
            <v>679988.61570806999</v>
          </cell>
          <cell r="BX4066">
            <v>985490.74740300002</v>
          </cell>
        </row>
        <row r="4067">
          <cell r="BP4067">
            <v>2831707.6302518114</v>
          </cell>
          <cell r="BX4067">
            <v>2597896.9084879002</v>
          </cell>
        </row>
        <row r="4068">
          <cell r="BP4068">
            <v>977187.17074139405</v>
          </cell>
          <cell r="BX4068">
            <v>1236945.7857486</v>
          </cell>
        </row>
        <row r="4069">
          <cell r="BP4069">
            <v>1125508.8793671001</v>
          </cell>
          <cell r="BX4069">
            <v>1264616.7183900001</v>
          </cell>
        </row>
        <row r="4070">
          <cell r="BP4070">
            <v>2001971.0934142864</v>
          </cell>
          <cell r="BX4070">
            <v>2249405.7229374005</v>
          </cell>
        </row>
        <row r="4071">
          <cell r="BP4071">
            <v>5337869.6008441541</v>
          </cell>
          <cell r="BX4071">
            <v>1673313.3544966001</v>
          </cell>
        </row>
        <row r="4072">
          <cell r="BP4072">
            <v>947977.37332196604</v>
          </cell>
          <cell r="BX4072">
            <v>1199971.3586354</v>
          </cell>
        </row>
        <row r="4073">
          <cell r="BP4073">
            <v>5773273.9594152709</v>
          </cell>
          <cell r="BX4073">
            <v>1809803.7490330003</v>
          </cell>
        </row>
        <row r="4074">
          <cell r="BP4074">
            <v>115004.43976866502</v>
          </cell>
          <cell r="BX4074">
            <v>145575.24021350002</v>
          </cell>
        </row>
        <row r="4075">
          <cell r="BP4075">
            <v>911233.91073149396</v>
          </cell>
          <cell r="BX4075">
            <v>1023858.3266645999</v>
          </cell>
        </row>
        <row r="4076">
          <cell r="BP4076">
            <v>12773088.943531448</v>
          </cell>
          <cell r="BX4076">
            <v>2909587.4586632</v>
          </cell>
        </row>
        <row r="4077">
          <cell r="BP4077">
            <v>6326614.2885343209</v>
          </cell>
          <cell r="BX4077">
            <v>1757392.8579262001</v>
          </cell>
        </row>
        <row r="4078">
          <cell r="BP4078">
            <v>558429.78728686192</v>
          </cell>
          <cell r="BX4078">
            <v>809318.53229979996</v>
          </cell>
        </row>
        <row r="4079">
          <cell r="BP4079">
            <v>1220715.0089650082</v>
          </cell>
          <cell r="BX4079">
            <v>2069008.4897712003</v>
          </cell>
        </row>
        <row r="4080">
          <cell r="BP4080">
            <v>2689765.28790726</v>
          </cell>
          <cell r="BX4080">
            <v>669095.84276300005</v>
          </cell>
        </row>
        <row r="4081">
          <cell r="BP4081">
            <v>5567441.8121999996</v>
          </cell>
          <cell r="BX4081">
            <v>1268209.98</v>
          </cell>
        </row>
        <row r="4082">
          <cell r="BP4082">
            <v>1741755.6973547281</v>
          </cell>
          <cell r="BX4082">
            <v>1759349.1892472</v>
          </cell>
        </row>
        <row r="4083">
          <cell r="BP4083">
            <v>1078348.5842487558</v>
          </cell>
          <cell r="BX4083">
            <v>1827709.4648283999</v>
          </cell>
        </row>
        <row r="4084">
          <cell r="BP4084">
            <v>7341357.3160425406</v>
          </cell>
          <cell r="BX4084">
            <v>2301365.9297938999</v>
          </cell>
        </row>
        <row r="4085">
          <cell r="BP4085">
            <v>930216.90514586796</v>
          </cell>
          <cell r="BX4085">
            <v>1177489.7533491999</v>
          </cell>
        </row>
        <row r="4086">
          <cell r="BP4086">
            <v>1664164.743691413</v>
          </cell>
          <cell r="BX4086">
            <v>1715633.7563829001</v>
          </cell>
        </row>
        <row r="4087">
          <cell r="BP4087">
            <v>7968181.0052633695</v>
          </cell>
          <cell r="BX4087">
            <v>2497862.3840951002</v>
          </cell>
        </row>
        <row r="4088">
          <cell r="BP4088">
            <v>694425.49538373004</v>
          </cell>
          <cell r="BX4088">
            <v>701439.89432700002</v>
          </cell>
        </row>
        <row r="4089">
          <cell r="BP4089">
            <v>8038698.294652218</v>
          </cell>
          <cell r="BX4089">
            <v>1831138.5637021</v>
          </cell>
        </row>
        <row r="4090">
          <cell r="BP4090">
            <v>836815.53698805405</v>
          </cell>
          <cell r="BX4090">
            <v>1059260.1734026</v>
          </cell>
        </row>
        <row r="4091">
          <cell r="BP4091">
            <v>1498442.5177614507</v>
          </cell>
          <cell r="BX4091">
            <v>1161583.3471018998</v>
          </cell>
        </row>
        <row r="4092">
          <cell r="BP4092">
            <v>6848672.0813279999</v>
          </cell>
          <cell r="BX4092">
            <v>2604057.8256000001</v>
          </cell>
        </row>
        <row r="4093">
          <cell r="BP4093">
            <v>500840.712632927</v>
          </cell>
          <cell r="BX4093">
            <v>633975.58561129996</v>
          </cell>
        </row>
        <row r="4094">
          <cell r="BP4094">
            <v>4996726.7362731956</v>
          </cell>
          <cell r="BX4094">
            <v>1566372.0176405001</v>
          </cell>
        </row>
        <row r="4095">
          <cell r="BP4095">
            <v>4375407.8933079066</v>
          </cell>
          <cell r="BX4095">
            <v>1096593.4569694002</v>
          </cell>
        </row>
        <row r="4096">
          <cell r="BP4096">
            <v>6878959.9558689808</v>
          </cell>
          <cell r="BX4096">
            <v>1566961.2655737998</v>
          </cell>
        </row>
        <row r="4097">
          <cell r="BP4097">
            <v>1449871.6748811479</v>
          </cell>
          <cell r="BX4097">
            <v>2101263.2969292002</v>
          </cell>
        </row>
        <row r="4098">
          <cell r="BP4098">
            <v>6762415.946761189</v>
          </cell>
          <cell r="BX4098">
            <v>6565452.3754962999</v>
          </cell>
        </row>
        <row r="4099">
          <cell r="BP4099">
            <v>942225.08051103295</v>
          </cell>
          <cell r="BX4099">
            <v>951742.50556670001</v>
          </cell>
        </row>
        <row r="4100">
          <cell r="BP4100">
            <v>626721.18027785211</v>
          </cell>
          <cell r="BX4100">
            <v>793317.94971880014</v>
          </cell>
        </row>
        <row r="4101">
          <cell r="BP4101">
            <v>2373729.1669162125</v>
          </cell>
          <cell r="BX4101">
            <v>1593106.8234336998</v>
          </cell>
        </row>
        <row r="4102">
          <cell r="BP4102">
            <v>1836505.5226532952</v>
          </cell>
          <cell r="BX4102">
            <v>1684867.4519755</v>
          </cell>
        </row>
        <row r="4103">
          <cell r="BP4103">
            <v>1566505.86076413</v>
          </cell>
          <cell r="BX4103">
            <v>1582329.1522870001</v>
          </cell>
        </row>
        <row r="4104">
          <cell r="BP4104">
            <v>2688817.2751133027</v>
          </cell>
          <cell r="BX4104">
            <v>1934400.9173477001</v>
          </cell>
        </row>
        <row r="4105">
          <cell r="BP4105">
            <v>10938799.185687395</v>
          </cell>
          <cell r="BX4105">
            <v>3429090.6538204998</v>
          </cell>
        </row>
        <row r="4106">
          <cell r="BP4106">
            <v>2232221.0267892964</v>
          </cell>
          <cell r="BX4106">
            <v>532749.64839840005</v>
          </cell>
        </row>
        <row r="4107">
          <cell r="BP4107">
            <v>590622.86080128001</v>
          </cell>
          <cell r="BX4107">
            <v>747623.87443199998</v>
          </cell>
        </row>
        <row r="4108">
          <cell r="BP4108">
            <v>1217629.0219528601</v>
          </cell>
          <cell r="BX4108">
            <v>1541302.5594339999</v>
          </cell>
        </row>
        <row r="4109">
          <cell r="BP4109">
            <v>12909876.383376144</v>
          </cell>
          <cell r="BX4109">
            <v>3156448.9934904999</v>
          </cell>
        </row>
        <row r="4110">
          <cell r="BP4110">
            <v>14668753.601233678</v>
          </cell>
          <cell r="BX4110">
            <v>4598355.3608883005</v>
          </cell>
        </row>
        <row r="4111">
          <cell r="BP4111">
            <v>1399539.922443615</v>
          </cell>
          <cell r="BX4111">
            <v>1283981.5802235</v>
          </cell>
        </row>
        <row r="4112">
          <cell r="BP4112">
            <v>483846.66836994595</v>
          </cell>
          <cell r="BX4112">
            <v>147065.85664739998</v>
          </cell>
        </row>
        <row r="4113">
          <cell r="BP4113">
            <v>2764186.3554226388</v>
          </cell>
          <cell r="BX4113">
            <v>1067253.4190821</v>
          </cell>
        </row>
        <row r="4114">
          <cell r="BP4114">
            <v>2128822.4509520857</v>
          </cell>
          <cell r="BX4114">
            <v>533539.46139150008</v>
          </cell>
        </row>
        <row r="4115">
          <cell r="BP4115">
            <v>1463442.6771473519</v>
          </cell>
          <cell r="BX4115">
            <v>357809.94551280001</v>
          </cell>
        </row>
        <row r="4116">
          <cell r="BP4116">
            <v>593951.1534213291</v>
          </cell>
          <cell r="BX4116">
            <v>398624.93518210005</v>
          </cell>
        </row>
        <row r="4117">
          <cell r="BP4117">
            <v>0</v>
          </cell>
          <cell r="BX4117">
            <v>1197018.0733578999</v>
          </cell>
        </row>
        <row r="4118">
          <cell r="BP4118">
            <v>2842370.2489194181</v>
          </cell>
          <cell r="BX4118">
            <v>838457.30056620005</v>
          </cell>
        </row>
        <row r="4119">
          <cell r="BP4119">
            <v>936041.6550203251</v>
          </cell>
          <cell r="BX4119">
            <v>786589.6260675001</v>
          </cell>
        </row>
        <row r="4120">
          <cell r="BP4120">
            <v>9076290.6402332671</v>
          </cell>
          <cell r="BX4120">
            <v>2677371.8702753</v>
          </cell>
        </row>
        <row r="4121">
          <cell r="BP4121">
            <v>2174228.7740914975</v>
          </cell>
          <cell r="BX4121">
            <v>518909.01529630006</v>
          </cell>
        </row>
        <row r="4122">
          <cell r="BP4122">
            <v>613568.74366993597</v>
          </cell>
          <cell r="BX4122">
            <v>451153.48799259996</v>
          </cell>
        </row>
        <row r="4123">
          <cell r="BP4123">
            <v>1712139.8590248334</v>
          </cell>
          <cell r="BX4123">
            <v>1164720.9925339003</v>
          </cell>
        </row>
        <row r="4124">
          <cell r="BP4124">
            <v>8672508.4563628491</v>
          </cell>
          <cell r="BX4124">
            <v>2718654.6885149996</v>
          </cell>
        </row>
        <row r="4125">
          <cell r="BP4125">
            <v>976952.03286841686</v>
          </cell>
          <cell r="BX4125">
            <v>1097698.9133352998</v>
          </cell>
        </row>
        <row r="4126">
          <cell r="BP4126">
            <v>964517.54636993806</v>
          </cell>
          <cell r="BX4126">
            <v>884878.48290820001</v>
          </cell>
        </row>
        <row r="4127">
          <cell r="BP4127">
            <v>1450975.167870116</v>
          </cell>
          <cell r="BX4127">
            <v>1219306.8637564001</v>
          </cell>
        </row>
        <row r="4128">
          <cell r="BP4128">
            <v>560012.47106823605</v>
          </cell>
          <cell r="BX4128">
            <v>312856.12908840005</v>
          </cell>
        </row>
        <row r="4129">
          <cell r="BP4129">
            <v>2072426.9920459562</v>
          </cell>
          <cell r="BX4129">
            <v>519405.26116440003</v>
          </cell>
        </row>
        <row r="4130">
          <cell r="BP4130">
            <v>678630.18667921505</v>
          </cell>
          <cell r="BX4130">
            <v>859025.55275849998</v>
          </cell>
        </row>
        <row r="4131">
          <cell r="BP4131">
            <v>0</v>
          </cell>
          <cell r="BX4131">
            <v>26915.877995900002</v>
          </cell>
        </row>
        <row r="4132">
          <cell r="BP4132">
            <v>2393028.2344856584</v>
          </cell>
          <cell r="BX4132">
            <v>2417200.2368542003</v>
          </cell>
        </row>
        <row r="4133">
          <cell r="BP4133">
            <v>0</v>
          </cell>
          <cell r="BX4133">
            <v>802436.84918240015</v>
          </cell>
        </row>
        <row r="4134">
          <cell r="BP4134">
            <v>3867744.6478104615</v>
          </cell>
          <cell r="BX4134">
            <v>923089.41475190001</v>
          </cell>
        </row>
        <row r="4135">
          <cell r="BP4135">
            <v>3182952.0503496141</v>
          </cell>
          <cell r="BX4135">
            <v>2289893.5614026003</v>
          </cell>
        </row>
        <row r="4136">
          <cell r="BP4136">
            <v>373098.62546713802</v>
          </cell>
          <cell r="BX4136">
            <v>289223.74067219999</v>
          </cell>
        </row>
        <row r="4137">
          <cell r="BP4137">
            <v>7421652.9787816647</v>
          </cell>
          <cell r="BX4137">
            <v>2482158.1868834998</v>
          </cell>
        </row>
        <row r="4138">
          <cell r="BP4138">
            <v>1606221.7586027998</v>
          </cell>
          <cell r="BX4138">
            <v>1070814.5057351999</v>
          </cell>
        </row>
        <row r="4139">
          <cell r="BP4139">
            <v>850515.04650182382</v>
          </cell>
          <cell r="BX4139">
            <v>859106.10757759982</v>
          </cell>
        </row>
        <row r="4140">
          <cell r="BP4140">
            <v>1020716.6816740889</v>
          </cell>
          <cell r="BX4140">
            <v>1479299.5386580999</v>
          </cell>
        </row>
        <row r="4141">
          <cell r="BP4141">
            <v>0</v>
          </cell>
          <cell r="BX4141">
            <v>156378.9801209</v>
          </cell>
        </row>
        <row r="4142">
          <cell r="BP4142">
            <v>13939729.3225508</v>
          </cell>
          <cell r="BX4142">
            <v>4369821.1042478997</v>
          </cell>
        </row>
        <row r="4143">
          <cell r="BP4143">
            <v>0</v>
          </cell>
          <cell r="BX4143">
            <v>371966.92654880002</v>
          </cell>
        </row>
        <row r="4144">
          <cell r="BP4144">
            <v>2786132.5412435797</v>
          </cell>
          <cell r="BX4144">
            <v>873395.78095410019</v>
          </cell>
        </row>
        <row r="4145">
          <cell r="BP4145">
            <v>0</v>
          </cell>
          <cell r="BX4145">
            <v>163400.63604350001</v>
          </cell>
        </row>
        <row r="4146">
          <cell r="BP4146">
            <v>0</v>
          </cell>
          <cell r="BX4146">
            <v>584739.91652850003</v>
          </cell>
        </row>
        <row r="4147">
          <cell r="BP4147">
            <v>2045063.8022988879</v>
          </cell>
          <cell r="BX4147">
            <v>1718541.0103352</v>
          </cell>
        </row>
        <row r="4148">
          <cell r="BP4148">
            <v>2348085.6111885998</v>
          </cell>
          <cell r="BX4148">
            <v>603620.97973999998</v>
          </cell>
        </row>
        <row r="4149">
          <cell r="BP4149">
            <v>2076760.0639477891</v>
          </cell>
          <cell r="BX4149">
            <v>2097737.4383311002</v>
          </cell>
        </row>
        <row r="4150">
          <cell r="BP4150">
            <v>3719016.3393224818</v>
          </cell>
          <cell r="BX4150">
            <v>1165835.8430478</v>
          </cell>
        </row>
        <row r="4151">
          <cell r="BP4151">
            <v>1760889.0545019899</v>
          </cell>
          <cell r="BX4151">
            <v>401113.679841</v>
          </cell>
        </row>
        <row r="4152">
          <cell r="BP4152">
            <v>3067850.4891818515</v>
          </cell>
          <cell r="BX4152">
            <v>732183.88763290003</v>
          </cell>
        </row>
        <row r="4153">
          <cell r="BP4153">
            <v>1393578.4149111109</v>
          </cell>
          <cell r="BX4153">
            <v>1278512.3072578998</v>
          </cell>
        </row>
        <row r="4154">
          <cell r="BP4154">
            <v>2379665.2515356918</v>
          </cell>
          <cell r="BX4154">
            <v>3012234.4956147997</v>
          </cell>
        </row>
        <row r="4155">
          <cell r="BP4155">
            <v>4111433.9268159908</v>
          </cell>
          <cell r="BX4155">
            <v>1145246.2191687997</v>
          </cell>
        </row>
        <row r="4156">
          <cell r="BP4156">
            <v>1642544.8307217348</v>
          </cell>
          <cell r="BX4156">
            <v>374155.99788649997</v>
          </cell>
        </row>
        <row r="4157">
          <cell r="BP4157">
            <v>752746.31545344007</v>
          </cell>
          <cell r="BX4157">
            <v>456209.88815360004</v>
          </cell>
        </row>
        <row r="4158">
          <cell r="BP4158">
            <v>1486802.4873137211</v>
          </cell>
          <cell r="BX4158">
            <v>1364038.9791869</v>
          </cell>
        </row>
        <row r="4159">
          <cell r="BP4159">
            <v>3382674.3329500901</v>
          </cell>
          <cell r="BX4159">
            <v>664572.56050100003</v>
          </cell>
        </row>
        <row r="4160">
          <cell r="BP4160">
            <v>0</v>
          </cell>
          <cell r="BX4160">
            <v>23803.361909799998</v>
          </cell>
        </row>
        <row r="4161">
          <cell r="BP4161">
            <v>2972232.0363370008</v>
          </cell>
          <cell r="BX4161">
            <v>726707.09934890002</v>
          </cell>
        </row>
        <row r="4162">
          <cell r="BP4162">
            <v>914693.23762492114</v>
          </cell>
          <cell r="BX4162">
            <v>613888.07894290006</v>
          </cell>
        </row>
        <row r="4163">
          <cell r="BP4163">
            <v>220700.06093215101</v>
          </cell>
          <cell r="BX4163">
            <v>279367.1657369</v>
          </cell>
        </row>
        <row r="4164">
          <cell r="BP4164">
            <v>368446.91815636703</v>
          </cell>
          <cell r="BX4164">
            <v>338024.69555629999</v>
          </cell>
        </row>
        <row r="4165">
          <cell r="BP4165">
            <v>7255950.3513929695</v>
          </cell>
          <cell r="BX4165">
            <v>1731730.3941272001</v>
          </cell>
        </row>
        <row r="4166">
          <cell r="BP4166">
            <v>2114627.7712001614</v>
          </cell>
          <cell r="BX4166">
            <v>529981.89754390006</v>
          </cell>
        </row>
        <row r="4167">
          <cell r="BP4167">
            <v>1643156.1173262431</v>
          </cell>
          <cell r="BX4167">
            <v>2079944.4523117</v>
          </cell>
        </row>
        <row r="4168">
          <cell r="BP4168">
            <v>770417.98309703101</v>
          </cell>
          <cell r="BX4168">
            <v>1116547.8015899002</v>
          </cell>
        </row>
        <row r="4169">
          <cell r="BP4169">
            <v>862467.35486883298</v>
          </cell>
          <cell r="BX4169">
            <v>216157.23179669998</v>
          </cell>
        </row>
        <row r="4170">
          <cell r="BP4170">
            <v>3495581.0171966888</v>
          </cell>
          <cell r="BX4170">
            <v>973699.44768710004</v>
          </cell>
        </row>
        <row r="4171">
          <cell r="BP4171">
            <v>1549491.6613566149</v>
          </cell>
          <cell r="BX4171">
            <v>1961381.8498184998</v>
          </cell>
        </row>
        <row r="4172">
          <cell r="BP4172">
            <v>2744599.7729080431</v>
          </cell>
          <cell r="BX4172">
            <v>3474176.9277317002</v>
          </cell>
        </row>
        <row r="4173">
          <cell r="BP4173">
            <v>831376.59537780914</v>
          </cell>
          <cell r="BX4173">
            <v>1052375.4371871001</v>
          </cell>
        </row>
        <row r="4174">
          <cell r="BP4174">
            <v>1159335.0339183751</v>
          </cell>
          <cell r="BX4174">
            <v>1467512.7011625001</v>
          </cell>
        </row>
        <row r="4175">
          <cell r="BP4175">
            <v>3254361.5207623201</v>
          </cell>
          <cell r="BX4175">
            <v>2522760.8688079999</v>
          </cell>
        </row>
        <row r="4176">
          <cell r="BP4176">
            <v>1733446.1272266984</v>
          </cell>
          <cell r="BX4176">
            <v>413710.29289420007</v>
          </cell>
        </row>
        <row r="4177">
          <cell r="BP4177">
            <v>0</v>
          </cell>
          <cell r="BX4177">
            <v>134759.05306000001</v>
          </cell>
        </row>
        <row r="4178">
          <cell r="BP4178">
            <v>739502.46204279899</v>
          </cell>
          <cell r="BX4178">
            <v>621430.64037210005</v>
          </cell>
        </row>
        <row r="4179">
          <cell r="BP4179">
            <v>4258851.6483223429</v>
          </cell>
          <cell r="BX4179">
            <v>4785226.5711487001</v>
          </cell>
        </row>
        <row r="4180">
          <cell r="BP4180">
            <v>4292012.6314361822</v>
          </cell>
          <cell r="BX4180">
            <v>955904.81769179995</v>
          </cell>
        </row>
        <row r="4181">
          <cell r="BP4181">
            <v>1617653.210782486</v>
          </cell>
          <cell r="BX4181">
            <v>368485.92500740004</v>
          </cell>
        </row>
        <row r="4182">
          <cell r="BP4182">
            <v>6645247.5626521865</v>
          </cell>
          <cell r="BX4182">
            <v>1753363.4729952998</v>
          </cell>
        </row>
        <row r="4183">
          <cell r="BP4183">
            <v>3904612.5626352001</v>
          </cell>
          <cell r="BX4183">
            <v>1058160.58608</v>
          </cell>
        </row>
        <row r="4184">
          <cell r="BP4184">
            <v>812078.2558548341</v>
          </cell>
          <cell r="BX4184">
            <v>745025.92280260008</v>
          </cell>
        </row>
        <row r="4185">
          <cell r="BP4185">
            <v>3486935.4935478834</v>
          </cell>
          <cell r="BX4185">
            <v>1166199.1617217001</v>
          </cell>
        </row>
        <row r="4186">
          <cell r="BP4186">
            <v>190067.98011137499</v>
          </cell>
          <cell r="BX4186">
            <v>106183.22911249999</v>
          </cell>
        </row>
        <row r="4187">
          <cell r="BP4187">
            <v>3700585.2980738478</v>
          </cell>
          <cell r="BX4187">
            <v>883194.58187919983</v>
          </cell>
        </row>
        <row r="4188">
          <cell r="BP4188">
            <v>4602418.5647520004</v>
          </cell>
          <cell r="BX4188">
            <v>1048386.9168000001</v>
          </cell>
        </row>
        <row r="4189">
          <cell r="BP4189">
            <v>0</v>
          </cell>
          <cell r="BX4189">
            <v>1014510.9145508999</v>
          </cell>
        </row>
        <row r="4190">
          <cell r="BP4190">
            <v>1316656.6651232608</v>
          </cell>
          <cell r="BX4190">
            <v>1020664.0814908998</v>
          </cell>
        </row>
        <row r="4191">
          <cell r="BP4191">
            <v>2172848.0057786978</v>
          </cell>
          <cell r="BX4191">
            <v>558572.75212819991</v>
          </cell>
        </row>
        <row r="4192">
          <cell r="BP4192">
            <v>1127609.319266957</v>
          </cell>
          <cell r="BX4192">
            <v>1266976.7632213</v>
          </cell>
        </row>
        <row r="4193">
          <cell r="BP4193">
            <v>730615.1001449551</v>
          </cell>
          <cell r="BX4193">
            <v>820915.84285950009</v>
          </cell>
        </row>
        <row r="4194">
          <cell r="BP4194">
            <v>246612.42081063605</v>
          </cell>
          <cell r="BX4194">
            <v>277092.60765240004</v>
          </cell>
        </row>
        <row r="4195">
          <cell r="BP4195">
            <v>2156101.4033740368</v>
          </cell>
          <cell r="BX4195">
            <v>832471.58431429998</v>
          </cell>
        </row>
        <row r="4196">
          <cell r="BP4196">
            <v>9850041.4721121266</v>
          </cell>
          <cell r="BX4196">
            <v>2296046.9631963</v>
          </cell>
        </row>
        <row r="4197">
          <cell r="BP4197">
            <v>484880.35344512598</v>
          </cell>
          <cell r="BX4197">
            <v>544809.38589339994</v>
          </cell>
        </row>
        <row r="4198">
          <cell r="BP4198">
            <v>4159960.3400733299</v>
          </cell>
          <cell r="BX4198">
            <v>992830.6300891001</v>
          </cell>
        </row>
        <row r="4199">
          <cell r="BP4199">
            <v>1378248.0578191711</v>
          </cell>
          <cell r="BX4199">
            <v>313951.72159890004</v>
          </cell>
        </row>
        <row r="4200">
          <cell r="BP4200">
            <v>1039550.5792170179</v>
          </cell>
          <cell r="BX4200">
            <v>1050051.0901181998</v>
          </cell>
        </row>
        <row r="4201">
          <cell r="BP4201">
            <v>3227300.6816686322</v>
          </cell>
          <cell r="BX4201">
            <v>924727.98901679995</v>
          </cell>
        </row>
        <row r="4202">
          <cell r="BP4202">
            <v>1267485.8321014198</v>
          </cell>
          <cell r="BX4202">
            <v>1604412.4456979998</v>
          </cell>
        </row>
        <row r="4203">
          <cell r="BP4203">
            <v>1622196.326439451</v>
          </cell>
          <cell r="BX4203">
            <v>626330.62796890002</v>
          </cell>
        </row>
        <row r="4204">
          <cell r="BP4204">
            <v>2500378.2778417203</v>
          </cell>
          <cell r="BX4204">
            <v>677609.28938800003</v>
          </cell>
        </row>
        <row r="4205">
          <cell r="BP4205">
            <v>2100714.0915517504</v>
          </cell>
          <cell r="BX4205">
            <v>2039528.2442250003</v>
          </cell>
        </row>
        <row r="4206">
          <cell r="BP4206">
            <v>2010982.521476229</v>
          </cell>
          <cell r="BX4206">
            <v>776441.12798310001</v>
          </cell>
        </row>
        <row r="4207">
          <cell r="BP4207">
            <v>1754325.567617109</v>
          </cell>
          <cell r="BX4207">
            <v>428930.45663010003</v>
          </cell>
        </row>
        <row r="4208">
          <cell r="BP4208">
            <v>980878.41331503412</v>
          </cell>
          <cell r="BX4208">
            <v>899888.45258260006</v>
          </cell>
        </row>
        <row r="4209">
          <cell r="BP4209">
            <v>4127985.7650472424</v>
          </cell>
          <cell r="BX4209">
            <v>1294039.4247796999</v>
          </cell>
        </row>
        <row r="4210">
          <cell r="BP4210">
            <v>2483132.9659536458</v>
          </cell>
          <cell r="BX4210">
            <v>638337.52338139992</v>
          </cell>
        </row>
        <row r="4211">
          <cell r="BP4211">
            <v>17722491.10217461</v>
          </cell>
          <cell r="BX4211">
            <v>4037013.9184908001</v>
          </cell>
        </row>
        <row r="4212">
          <cell r="BP4212">
            <v>9669487.2486416269</v>
          </cell>
          <cell r="BX4212">
            <v>2802749.9271425004</v>
          </cell>
        </row>
        <row r="4213">
          <cell r="BP4213">
            <v>278666.50555685704</v>
          </cell>
          <cell r="BX4213">
            <v>281481.31874430005</v>
          </cell>
        </row>
        <row r="4214">
          <cell r="BP4214">
            <v>1868339.6105445779</v>
          </cell>
          <cell r="BX4214">
            <v>1426213.4431637998</v>
          </cell>
        </row>
        <row r="4215">
          <cell r="BP4215">
            <v>0</v>
          </cell>
          <cell r="BX4215">
            <v>78011.8232364</v>
          </cell>
        </row>
        <row r="4216">
          <cell r="BP4216">
            <v>14732093.897765674</v>
          </cell>
          <cell r="BX4216">
            <v>3434054.5216236999</v>
          </cell>
        </row>
        <row r="4217">
          <cell r="BP4217">
            <v>1885236.5028774792</v>
          </cell>
          <cell r="BX4217">
            <v>798829.02664299973</v>
          </cell>
        </row>
        <row r="4218">
          <cell r="BP4218">
            <v>1348068.9299354369</v>
          </cell>
          <cell r="BX4218">
            <v>1236760.4861792999</v>
          </cell>
        </row>
        <row r="4219">
          <cell r="BP4219">
            <v>7835800.3156232694</v>
          </cell>
          <cell r="BX4219">
            <v>2456363.7353051002</v>
          </cell>
        </row>
        <row r="4220">
          <cell r="BP4220">
            <v>0</v>
          </cell>
          <cell r="BX4220">
            <v>311619.62435790006</v>
          </cell>
        </row>
        <row r="4221">
          <cell r="BP4221">
            <v>2136048.5658088308</v>
          </cell>
          <cell r="BX4221">
            <v>563601.20469889999</v>
          </cell>
        </row>
        <row r="4222">
          <cell r="BP4222">
            <v>6091083.0872776341</v>
          </cell>
          <cell r="BX4222">
            <v>1745296.0135466</v>
          </cell>
        </row>
        <row r="4223">
          <cell r="BP4223">
            <v>1178241.9192941901</v>
          </cell>
          <cell r="BX4223">
            <v>1491445.467461</v>
          </cell>
        </row>
        <row r="4224">
          <cell r="BP4224">
            <v>977612.88299777301</v>
          </cell>
          <cell r="BX4224">
            <v>222690.86173070001</v>
          </cell>
        </row>
        <row r="4225">
          <cell r="BP4225">
            <v>1428713.2048097672</v>
          </cell>
          <cell r="BX4225">
            <v>1808497.7276073</v>
          </cell>
        </row>
        <row r="4226">
          <cell r="BP4226">
            <v>5842448.8485402903</v>
          </cell>
          <cell r="BX4226">
            <v>1464272.8943709999</v>
          </cell>
        </row>
        <row r="4227">
          <cell r="BP4227">
            <v>1072807.1830148122</v>
          </cell>
          <cell r="BX4227">
            <v>326081.21064280008</v>
          </cell>
        </row>
        <row r="4228">
          <cell r="BP4228">
            <v>2289471.9590859707</v>
          </cell>
          <cell r="BX4228">
            <v>717702.80849089997</v>
          </cell>
        </row>
        <row r="4229">
          <cell r="BP4229">
            <v>766828.53316258208</v>
          </cell>
          <cell r="BX4229">
            <v>774574.27592180006</v>
          </cell>
        </row>
        <row r="4230">
          <cell r="BP4230">
            <v>1799302.9093366379</v>
          </cell>
          <cell r="BX4230">
            <v>2607685.3758502002</v>
          </cell>
        </row>
        <row r="4231">
          <cell r="BP4231">
            <v>1824258.57153134</v>
          </cell>
          <cell r="BX4231">
            <v>1224334.611766</v>
          </cell>
        </row>
        <row r="4232">
          <cell r="BP4232">
            <v>6364269.4390969714</v>
          </cell>
          <cell r="BX4232">
            <v>1636058.9817730002</v>
          </cell>
        </row>
        <row r="4233">
          <cell r="BP4233">
            <v>2241560.893053615</v>
          </cell>
          <cell r="BX4233">
            <v>561794.71003850002</v>
          </cell>
        </row>
        <row r="4234">
          <cell r="BP4234">
            <v>2602366.8789600004</v>
          </cell>
          <cell r="BX4234">
            <v>1927679.1696000001</v>
          </cell>
        </row>
        <row r="4235">
          <cell r="BP4235">
            <v>252388.560666267</v>
          </cell>
          <cell r="BX4235">
            <v>70303.220241300005</v>
          </cell>
        </row>
        <row r="4236">
          <cell r="BP4236">
            <v>1771079.5350338023</v>
          </cell>
          <cell r="BX4236">
            <v>403434.97381180007</v>
          </cell>
        </row>
        <row r="4237">
          <cell r="BP4237">
            <v>4860537.2903135866</v>
          </cell>
          <cell r="BX4237">
            <v>1876655.3244454002</v>
          </cell>
        </row>
        <row r="4238">
          <cell r="BP4238">
            <v>895386.71579903807</v>
          </cell>
          <cell r="BX4238">
            <v>249411.34144820002</v>
          </cell>
        </row>
        <row r="4239">
          <cell r="BP4239">
            <v>1976974.7122850781</v>
          </cell>
          <cell r="BX4239">
            <v>483367.90031420003</v>
          </cell>
        </row>
        <row r="4240">
          <cell r="BP4240">
            <v>2450293.0489845406</v>
          </cell>
          <cell r="BX4240">
            <v>2753138.2572860005</v>
          </cell>
        </row>
        <row r="4241">
          <cell r="BP4241">
            <v>11943549.538192632</v>
          </cell>
          <cell r="BX4241">
            <v>2993370.8115771003</v>
          </cell>
        </row>
        <row r="4242">
          <cell r="BP4242">
            <v>5383571.8725250838</v>
          </cell>
          <cell r="BX4242">
            <v>1420467.5125396</v>
          </cell>
        </row>
        <row r="4243">
          <cell r="BP4243">
            <v>7760337.76588987</v>
          </cell>
          <cell r="BX4243">
            <v>2223592.4830629998</v>
          </cell>
        </row>
        <row r="4244">
          <cell r="BP4244">
            <v>160160.55447317101</v>
          </cell>
          <cell r="BX4244">
            <v>34149.371955900002</v>
          </cell>
        </row>
        <row r="4245">
          <cell r="BP4245">
            <v>552995.78230139113</v>
          </cell>
          <cell r="BX4245">
            <v>128903.44575790003</v>
          </cell>
        </row>
        <row r="4246">
          <cell r="BP4246">
            <v>12243941.305043373</v>
          </cell>
          <cell r="BX4246">
            <v>2993628.6809397</v>
          </cell>
        </row>
        <row r="4247">
          <cell r="BP4247">
            <v>1095563.405080959</v>
          </cell>
          <cell r="BX4247">
            <v>849273.95742709993</v>
          </cell>
        </row>
        <row r="4248">
          <cell r="BP4248">
            <v>537735.53138743795</v>
          </cell>
          <cell r="BX4248">
            <v>680677.88783219992</v>
          </cell>
        </row>
        <row r="4249">
          <cell r="BP4249">
            <v>4214443.343026692</v>
          </cell>
          <cell r="BX4249">
            <v>1030426.2452388001</v>
          </cell>
        </row>
        <row r="4250">
          <cell r="BP4250">
            <v>5921145.486377595</v>
          </cell>
          <cell r="BX4250">
            <v>1413161.2139326001</v>
          </cell>
        </row>
        <row r="4251">
          <cell r="BP4251">
            <v>4303744.6587752756</v>
          </cell>
          <cell r="BX4251">
            <v>1003203.8831643999</v>
          </cell>
        </row>
        <row r="4252">
          <cell r="BP4252">
            <v>3013052.7118143779</v>
          </cell>
          <cell r="BX4252">
            <v>816545.45035619999</v>
          </cell>
        </row>
        <row r="4253">
          <cell r="BP4253">
            <v>413574.02373184904</v>
          </cell>
          <cell r="BX4253">
            <v>98705.017597099999</v>
          </cell>
        </row>
        <row r="4254">
          <cell r="BP4254">
            <v>4695987.7969404263</v>
          </cell>
          <cell r="BX4254">
            <v>1813122.7015214001</v>
          </cell>
        </row>
        <row r="4255">
          <cell r="BP4255">
            <v>1253495.6018894941</v>
          </cell>
          <cell r="BX4255">
            <v>971702.0169686001</v>
          </cell>
        </row>
        <row r="4256">
          <cell r="BP4256">
            <v>1847469.2425525978</v>
          </cell>
          <cell r="BX4256">
            <v>463024.87282019993</v>
          </cell>
        </row>
        <row r="4257">
          <cell r="BP4257">
            <v>3596198.2253618743</v>
          </cell>
          <cell r="BX4257">
            <v>1127334.8668846001</v>
          </cell>
        </row>
        <row r="4258">
          <cell r="BP4258">
            <v>3358001.963031013</v>
          </cell>
          <cell r="BX4258">
            <v>886016.34908469999</v>
          </cell>
        </row>
        <row r="4259">
          <cell r="BP4259">
            <v>3261372.3593234974</v>
          </cell>
          <cell r="BX4259">
            <v>742909.42125819996</v>
          </cell>
        </row>
        <row r="4260">
          <cell r="BP4260">
            <v>630047.57058293093</v>
          </cell>
          <cell r="BX4260">
            <v>453271.63351289998</v>
          </cell>
        </row>
        <row r="4261">
          <cell r="BP4261">
            <v>1936994.3832714299</v>
          </cell>
          <cell r="BX4261">
            <v>2152215.9814126999</v>
          </cell>
        </row>
        <row r="4262">
          <cell r="BP4262">
            <v>1832984.6288624129</v>
          </cell>
          <cell r="BX4262">
            <v>1084606.2892676999</v>
          </cell>
        </row>
        <row r="4263">
          <cell r="BP4263">
            <v>5529004.9182173824</v>
          </cell>
          <cell r="BX4263">
            <v>1540112.7905898001</v>
          </cell>
        </row>
        <row r="4264">
          <cell r="BP4264">
            <v>6007244.6870049909</v>
          </cell>
          <cell r="BX4264">
            <v>1673327.2108649001</v>
          </cell>
        </row>
        <row r="4265">
          <cell r="BP4265">
            <v>4235845.3375966772</v>
          </cell>
          <cell r="BX4265">
            <v>1010941.6080183</v>
          </cell>
        </row>
        <row r="4266">
          <cell r="BP4266">
            <v>2885061.7501826989</v>
          </cell>
          <cell r="BX4266">
            <v>657189.46473410004</v>
          </cell>
        </row>
        <row r="4267">
          <cell r="BP4267">
            <v>1587657.0832503287</v>
          </cell>
          <cell r="BX4267">
            <v>442244.31288309995</v>
          </cell>
        </row>
        <row r="4268">
          <cell r="BP4268">
            <v>2463341.346764802</v>
          </cell>
          <cell r="BX4268">
            <v>1955032.8148926999</v>
          </cell>
        </row>
        <row r="4269">
          <cell r="BP4269">
            <v>1103036.811489657</v>
          </cell>
          <cell r="BX4269">
            <v>345779.56473030004</v>
          </cell>
        </row>
        <row r="4270">
          <cell r="BP4270">
            <v>5587743.9516648306</v>
          </cell>
          <cell r="BX4270">
            <v>1436438.033847</v>
          </cell>
        </row>
        <row r="4271">
          <cell r="BP4271">
            <v>1255436.4633972747</v>
          </cell>
          <cell r="BX4271">
            <v>340226.68384749995</v>
          </cell>
        </row>
        <row r="4272">
          <cell r="BP4272">
            <v>2607258.4282633588</v>
          </cell>
          <cell r="BX4272">
            <v>2228426.0070627001</v>
          </cell>
        </row>
        <row r="4273">
          <cell r="BP4273">
            <v>3223055.7574060205</v>
          </cell>
          <cell r="BX4273">
            <v>769225.71775800001</v>
          </cell>
        </row>
        <row r="4274">
          <cell r="BP4274">
            <v>2939118.5594295985</v>
          </cell>
          <cell r="BX4274">
            <v>775493.02359620016</v>
          </cell>
        </row>
        <row r="4275">
          <cell r="BP4275">
            <v>93179.283453483004</v>
          </cell>
          <cell r="BX4275">
            <v>117948.4600677</v>
          </cell>
        </row>
        <row r="4276">
          <cell r="BP4276">
            <v>4160378.8681550259</v>
          </cell>
          <cell r="BX4276">
            <v>1069506.1357725002</v>
          </cell>
        </row>
        <row r="4277">
          <cell r="BP4277">
            <v>774317.81333286304</v>
          </cell>
          <cell r="BX4277">
            <v>600246.36692469998</v>
          </cell>
        </row>
        <row r="4278">
          <cell r="BP4278">
            <v>2119270.8311976986</v>
          </cell>
          <cell r="BX4278">
            <v>518159.12743220013</v>
          </cell>
        </row>
        <row r="4279">
          <cell r="BP4279">
            <v>2233873.2249173336</v>
          </cell>
          <cell r="BX4279">
            <v>533143.96776070003</v>
          </cell>
        </row>
        <row r="4280">
          <cell r="BP4280">
            <v>3761346.3349824268</v>
          </cell>
          <cell r="BX4280">
            <v>919644.58068030002</v>
          </cell>
        </row>
        <row r="4281">
          <cell r="BP4281">
            <v>6948933.0868863948</v>
          </cell>
          <cell r="BX4281">
            <v>1699005.6447155001</v>
          </cell>
        </row>
        <row r="4282">
          <cell r="BP4282">
            <v>6115184.7908881567</v>
          </cell>
          <cell r="BX4282">
            <v>1459471.3104745003</v>
          </cell>
        </row>
        <row r="4283">
          <cell r="BP4283">
            <v>1002973.1159187802</v>
          </cell>
          <cell r="BX4283">
            <v>1269586.2226820001</v>
          </cell>
        </row>
        <row r="4284">
          <cell r="BP4284">
            <v>1192889.3617516588</v>
          </cell>
          <cell r="BX4284">
            <v>278062.78828709997</v>
          </cell>
        </row>
        <row r="4285">
          <cell r="BP4285">
            <v>3747756.5138892434</v>
          </cell>
          <cell r="BX4285">
            <v>2357079.5684838006</v>
          </cell>
        </row>
        <row r="4286">
          <cell r="BP4286">
            <v>596469.02933317702</v>
          </cell>
          <cell r="BX4286">
            <v>186980.88693830001</v>
          </cell>
        </row>
        <row r="4287">
          <cell r="BP4287">
            <v>995719.49029961613</v>
          </cell>
          <cell r="BX4287">
            <v>237641.8831264</v>
          </cell>
        </row>
        <row r="4288">
          <cell r="BP4288">
            <v>1040582.204625249</v>
          </cell>
          <cell r="BX4288">
            <v>242559.95445809999</v>
          </cell>
        </row>
        <row r="4289">
          <cell r="BP4289">
            <v>8854875.1209894381</v>
          </cell>
          <cell r="BX4289">
            <v>2219266.9476164002</v>
          </cell>
        </row>
        <row r="4290">
          <cell r="BP4290">
            <v>1132586.0805382871</v>
          </cell>
          <cell r="BX4290">
            <v>1272568.6298183</v>
          </cell>
        </row>
        <row r="4291">
          <cell r="BP4291">
            <v>2720782.0379518033</v>
          </cell>
          <cell r="BX4291">
            <v>2286371.4604637004</v>
          </cell>
        </row>
        <row r="4292">
          <cell r="BP4292">
            <v>1880222.7495043201</v>
          </cell>
          <cell r="BX4292">
            <v>2724960.5065280003</v>
          </cell>
        </row>
        <row r="4293">
          <cell r="BP4293">
            <v>410656.40098869399</v>
          </cell>
          <cell r="BX4293">
            <v>124819.5747686</v>
          </cell>
        </row>
        <row r="4294">
          <cell r="BP4294">
            <v>2367740.0264973668</v>
          </cell>
          <cell r="BX4294">
            <v>2997139.2740472998</v>
          </cell>
        </row>
        <row r="4295">
          <cell r="BP4295">
            <v>5566173.6022199998</v>
          </cell>
          <cell r="BX4295">
            <v>1395030.9779999999</v>
          </cell>
        </row>
        <row r="4296">
          <cell r="BP4296">
            <v>1865552.8107064711</v>
          </cell>
          <cell r="BX4296">
            <v>1446164.9695399001</v>
          </cell>
        </row>
        <row r="4297">
          <cell r="BP4297">
            <v>1859617.8721730481</v>
          </cell>
          <cell r="BX4297">
            <v>1788094.1078587</v>
          </cell>
        </row>
        <row r="4298">
          <cell r="BP4298">
            <v>1814218.5406282849</v>
          </cell>
          <cell r="BX4298">
            <v>568720.5456515</v>
          </cell>
        </row>
        <row r="4299">
          <cell r="BP4299">
            <v>2660668.3118567751</v>
          </cell>
          <cell r="BX4299">
            <v>834065.3015225</v>
          </cell>
        </row>
        <row r="4300">
          <cell r="BP4300">
            <v>2243461.6814745646</v>
          </cell>
          <cell r="BX4300">
            <v>535432.38221349986</v>
          </cell>
        </row>
        <row r="4301">
          <cell r="BP4301">
            <v>13861319.697071729</v>
          </cell>
          <cell r="BX4301">
            <v>3554184.5377106997</v>
          </cell>
        </row>
        <row r="4302">
          <cell r="BP4302">
            <v>8781878.575031165</v>
          </cell>
          <cell r="BX4302">
            <v>2000427.9214194</v>
          </cell>
        </row>
        <row r="4303">
          <cell r="BP4303">
            <v>513339.1028231759</v>
          </cell>
          <cell r="BX4303">
            <v>431377.39733039995</v>
          </cell>
        </row>
        <row r="4304">
          <cell r="BP4304">
            <v>1803411.322537588</v>
          </cell>
          <cell r="BX4304">
            <v>1654505.8004931998</v>
          </cell>
        </row>
        <row r="4305">
          <cell r="BP4305">
            <v>3983523.7454629652</v>
          </cell>
          <cell r="BX4305">
            <v>1248753.5252235001</v>
          </cell>
        </row>
        <row r="4306">
          <cell r="BP4306">
            <v>1007702.1981295529</v>
          </cell>
          <cell r="BX4306">
            <v>1460437.9683037</v>
          </cell>
        </row>
        <row r="4307">
          <cell r="BP4307">
            <v>1501892.2109561041</v>
          </cell>
          <cell r="BX4307">
            <v>1517062.8393496</v>
          </cell>
        </row>
        <row r="4308">
          <cell r="BP4308">
            <v>298438.62249445298</v>
          </cell>
          <cell r="BX4308">
            <v>250788.75839870001</v>
          </cell>
        </row>
        <row r="4309">
          <cell r="BP4309">
            <v>8734261.8276556488</v>
          </cell>
          <cell r="BX4309">
            <v>2035958.4679849995</v>
          </cell>
        </row>
        <row r="4310">
          <cell r="BP4310">
            <v>2752902.9597125072</v>
          </cell>
          <cell r="BX4310">
            <v>689950.6164693</v>
          </cell>
        </row>
        <row r="4311">
          <cell r="BP4311">
            <v>2337591.795966405</v>
          </cell>
          <cell r="BX4311">
            <v>2361203.8343095002</v>
          </cell>
        </row>
        <row r="4312">
          <cell r="BP4312">
            <v>456064.45734841208</v>
          </cell>
          <cell r="BX4312">
            <v>460671.16903880006</v>
          </cell>
        </row>
        <row r="4313">
          <cell r="BP4313">
            <v>11448240.834994182</v>
          </cell>
          <cell r="BX4313">
            <v>3588790.2304056999</v>
          </cell>
        </row>
        <row r="4314">
          <cell r="BP4314">
            <v>1238579.8813534409</v>
          </cell>
          <cell r="BX4314">
            <v>1251090.7892459</v>
          </cell>
        </row>
        <row r="4315">
          <cell r="BP4315">
            <v>1689332.5257479551</v>
          </cell>
          <cell r="BX4315">
            <v>1706396.4906545002</v>
          </cell>
        </row>
        <row r="4316">
          <cell r="BP4316">
            <v>1385227.36257405</v>
          </cell>
          <cell r="BX4316">
            <v>996566.44789499999</v>
          </cell>
        </row>
        <row r="4317">
          <cell r="BP4317">
            <v>5897753.1301854793</v>
          </cell>
          <cell r="BX4317">
            <v>1642828.1699681</v>
          </cell>
        </row>
        <row r="4318">
          <cell r="BP4318">
            <v>5809459.4166601524</v>
          </cell>
          <cell r="BX4318">
            <v>1618233.8207967</v>
          </cell>
        </row>
        <row r="4319">
          <cell r="BP4319">
            <v>7918743.4770768825</v>
          </cell>
          <cell r="BX4319">
            <v>1936123.0995298002</v>
          </cell>
        </row>
        <row r="4320">
          <cell r="BP4320">
            <v>8239841.7169165248</v>
          </cell>
          <cell r="BX4320">
            <v>1966549.3357796001</v>
          </cell>
        </row>
        <row r="4321">
          <cell r="BP4321">
            <v>1682621.4967231229</v>
          </cell>
          <cell r="BX4321">
            <v>1699617.6734576998</v>
          </cell>
        </row>
        <row r="4322">
          <cell r="BP4322">
            <v>675279.30817883695</v>
          </cell>
          <cell r="BX4322">
            <v>978665.66402729996</v>
          </cell>
        </row>
        <row r="4323">
          <cell r="BP4323">
            <v>9100367.176921295</v>
          </cell>
          <cell r="BX4323">
            <v>2072976.5778863998</v>
          </cell>
        </row>
        <row r="4324">
          <cell r="BP4324">
            <v>5930131.7780480254</v>
          </cell>
          <cell r="BX4324">
            <v>1350827.2842933999</v>
          </cell>
        </row>
        <row r="4325">
          <cell r="BP4325">
            <v>2431793.6089443183</v>
          </cell>
          <cell r="BX4325">
            <v>717343.24747619999</v>
          </cell>
        </row>
        <row r="4326">
          <cell r="BP4326">
            <v>1126128.5619913833</v>
          </cell>
          <cell r="BX4326">
            <v>872967.87751270016</v>
          </cell>
        </row>
        <row r="4327">
          <cell r="BP4327">
            <v>5270560.8944473891</v>
          </cell>
          <cell r="BX4327">
            <v>1390649.3125191</v>
          </cell>
        </row>
        <row r="4328">
          <cell r="BP4328">
            <v>6660080.8025687998</v>
          </cell>
          <cell r="BX4328">
            <v>1628381.6143199999</v>
          </cell>
        </row>
        <row r="4329">
          <cell r="BP4329">
            <v>2451076.1709957272</v>
          </cell>
          <cell r="BX4329">
            <v>2475834.5161573002</v>
          </cell>
        </row>
        <row r="4330">
          <cell r="BP4330">
            <v>847194.87277418398</v>
          </cell>
          <cell r="BX4330">
            <v>855752.39674160001</v>
          </cell>
        </row>
        <row r="4331">
          <cell r="BP4331">
            <v>8585191.1423981991</v>
          </cell>
          <cell r="BX4331">
            <v>2691282.4897799999</v>
          </cell>
        </row>
        <row r="4332">
          <cell r="BP4332">
            <v>7998506.7241295679</v>
          </cell>
          <cell r="BX4332">
            <v>1955625.1159240997</v>
          </cell>
        </row>
        <row r="4333">
          <cell r="BP4333">
            <v>523712.299533588</v>
          </cell>
          <cell r="BX4333">
            <v>529002.32276120002</v>
          </cell>
        </row>
        <row r="4334">
          <cell r="BP4334">
            <v>1830596.1526421912</v>
          </cell>
          <cell r="BX4334">
            <v>1849087.0228709001</v>
          </cell>
        </row>
        <row r="4335">
          <cell r="BP4335">
            <v>1103259.2954452781</v>
          </cell>
          <cell r="BX4335">
            <v>1396530.7537282</v>
          </cell>
        </row>
        <row r="4336">
          <cell r="BP4336">
            <v>3140465.9427382057</v>
          </cell>
          <cell r="BX4336">
            <v>1261231.3023045002</v>
          </cell>
        </row>
        <row r="4337">
          <cell r="BP4337">
            <v>4820694.8814838007</v>
          </cell>
          <cell r="BX4337">
            <v>1511189.6180200002</v>
          </cell>
        </row>
        <row r="4338">
          <cell r="BP4338">
            <v>1584776.7858057148</v>
          </cell>
          <cell r="BX4338">
            <v>1228509.1362834999</v>
          </cell>
        </row>
        <row r="4339">
          <cell r="BP4339">
            <v>2865752.1517733461</v>
          </cell>
          <cell r="BX4339">
            <v>2894699.1432054001</v>
          </cell>
        </row>
        <row r="4340">
          <cell r="BP4340">
            <v>1913490.1615649308</v>
          </cell>
          <cell r="BX4340">
            <v>2422139.4450188996</v>
          </cell>
        </row>
        <row r="4341">
          <cell r="BP4341">
            <v>2130663.828432546</v>
          </cell>
          <cell r="BX4341">
            <v>667919.69543339999</v>
          </cell>
        </row>
        <row r="4342">
          <cell r="BP4342">
            <v>1308418.3378651261</v>
          </cell>
          <cell r="BX4342">
            <v>1470132.9638934</v>
          </cell>
        </row>
        <row r="4343">
          <cell r="BP4343">
            <v>4619774.0394651322</v>
          </cell>
          <cell r="BX4343">
            <v>1129529.1050036999</v>
          </cell>
        </row>
        <row r="4344">
          <cell r="BP4344">
            <v>121545.08478268402</v>
          </cell>
          <cell r="BX4344">
            <v>153854.53769960001</v>
          </cell>
        </row>
        <row r="4345">
          <cell r="BP4345">
            <v>3151754.1952228532</v>
          </cell>
          <cell r="BX4345">
            <v>3183590.0961847003</v>
          </cell>
        </row>
        <row r="4346">
          <cell r="BP4346">
            <v>1425520.4861851169</v>
          </cell>
          <cell r="BX4346">
            <v>357273.30480829999</v>
          </cell>
        </row>
        <row r="4347">
          <cell r="BP4347">
            <v>11265460.97581343</v>
          </cell>
          <cell r="BX4347">
            <v>2754391.4366292004</v>
          </cell>
        </row>
        <row r="4348">
          <cell r="BP4348">
            <v>1930688.4604393386</v>
          </cell>
          <cell r="BX4348">
            <v>2443909.4435940995</v>
          </cell>
        </row>
        <row r="4349">
          <cell r="BP4349">
            <v>5446252.1808408033</v>
          </cell>
          <cell r="BX4349">
            <v>1299821.5228736999</v>
          </cell>
        </row>
        <row r="4350">
          <cell r="BP4350">
            <v>3419197.5544377766</v>
          </cell>
          <cell r="BX4350">
            <v>4328098.1701744003</v>
          </cell>
        </row>
        <row r="4351">
          <cell r="BP4351">
            <v>1912781.9297016002</v>
          </cell>
          <cell r="BX4351">
            <v>2149193.1794400001</v>
          </cell>
        </row>
        <row r="4352">
          <cell r="BP4352">
            <v>952949.84616473375</v>
          </cell>
          <cell r="BX4352">
            <v>962575.60218659975</v>
          </cell>
        </row>
        <row r="4353">
          <cell r="BP4353">
            <v>1576535.4101465542</v>
          </cell>
          <cell r="BX4353">
            <v>415972.40373260004</v>
          </cell>
        </row>
        <row r="4354">
          <cell r="BP4354">
            <v>14873518.098831672</v>
          </cell>
          <cell r="BX4354">
            <v>3823526.5035556997</v>
          </cell>
        </row>
        <row r="4355">
          <cell r="BP4355">
            <v>3109040.671728123</v>
          </cell>
          <cell r="BX4355">
            <v>3140445.1229576999</v>
          </cell>
        </row>
        <row r="4356">
          <cell r="BP4356">
            <v>3888383.4594483892</v>
          </cell>
          <cell r="BX4356">
            <v>1218928.9841531001</v>
          </cell>
        </row>
        <row r="4357">
          <cell r="BP4357">
            <v>799790.28753417393</v>
          </cell>
          <cell r="BX4357">
            <v>1012392.7690305999</v>
          </cell>
        </row>
        <row r="4358">
          <cell r="BP4358">
            <v>4446133.1996644568</v>
          </cell>
          <cell r="BX4358">
            <v>1087074.1319472999</v>
          </cell>
        </row>
        <row r="4359">
          <cell r="BP4359">
            <v>624434.46851437702</v>
          </cell>
          <cell r="BX4359">
            <v>790423.37786630006</v>
          </cell>
        </row>
        <row r="4360">
          <cell r="BP4360">
            <v>1859483.2916088002</v>
          </cell>
          <cell r="BX4360">
            <v>1878265.9511200001</v>
          </cell>
        </row>
        <row r="4361">
          <cell r="BP4361">
            <v>5106840.1340224938</v>
          </cell>
          <cell r="BX4361">
            <v>1163289.3243787002</v>
          </cell>
        </row>
        <row r="4362">
          <cell r="BP4362">
            <v>2953337.5183570278</v>
          </cell>
          <cell r="BX4362">
            <v>925811.13428120001</v>
          </cell>
        </row>
        <row r="4363">
          <cell r="BP4363">
            <v>4041415.3868356841</v>
          </cell>
          <cell r="BX4363">
            <v>1266901.3751836</v>
          </cell>
        </row>
        <row r="4364">
          <cell r="BP4364">
            <v>14449774.813599808</v>
          </cell>
          <cell r="BX4364">
            <v>4529709.9729153002</v>
          </cell>
        </row>
        <row r="4365">
          <cell r="BP4365">
            <v>4769923.4782227939</v>
          </cell>
          <cell r="BX4365">
            <v>1495273.8176247003</v>
          </cell>
        </row>
        <row r="4366">
          <cell r="BP4366">
            <v>2779342.6483462872</v>
          </cell>
          <cell r="BX4366">
            <v>663327.60103729996</v>
          </cell>
        </row>
        <row r="4367">
          <cell r="BP4367">
            <v>2126442.2321879552</v>
          </cell>
          <cell r="BX4367">
            <v>2147921.4466545</v>
          </cell>
        </row>
        <row r="4368">
          <cell r="BP4368">
            <v>684030.35159505298</v>
          </cell>
          <cell r="BX4368">
            <v>865861.20455069991</v>
          </cell>
        </row>
        <row r="4369">
          <cell r="BP4369">
            <v>4323495.4815278938</v>
          </cell>
          <cell r="BX4369">
            <v>1031860.4967847001</v>
          </cell>
        </row>
        <row r="4370">
          <cell r="BP4370">
            <v>5021977.8866961636</v>
          </cell>
          <cell r="BX4370">
            <v>1143958.5163317001</v>
          </cell>
        </row>
        <row r="4371">
          <cell r="BP4371">
            <v>637064.53882567887</v>
          </cell>
          <cell r="BX4371">
            <v>806410.80864009983</v>
          </cell>
        </row>
        <row r="4372">
          <cell r="BP4372">
            <v>636912.088243398</v>
          </cell>
          <cell r="BX4372">
            <v>643345.5436802</v>
          </cell>
        </row>
        <row r="4373">
          <cell r="BP4373">
            <v>2510473.4782274417</v>
          </cell>
          <cell r="BX4373">
            <v>662394.0575797999</v>
          </cell>
        </row>
        <row r="4374">
          <cell r="BP4374">
            <v>2857533.2445676639</v>
          </cell>
          <cell r="BX4374">
            <v>681988.84118559991</v>
          </cell>
        </row>
        <row r="4375">
          <cell r="BP4375">
            <v>6281354.9110064618</v>
          </cell>
          <cell r="BX4375">
            <v>1464185.2939409001</v>
          </cell>
        </row>
        <row r="4376">
          <cell r="BP4376">
            <v>1000678.8301234798</v>
          </cell>
          <cell r="BX4376">
            <v>1450259.1740919999</v>
          </cell>
        </row>
        <row r="4377">
          <cell r="BP4377">
            <v>9344346.0681155194</v>
          </cell>
          <cell r="BX4377">
            <v>2602881.9131241003</v>
          </cell>
        </row>
        <row r="4378">
          <cell r="BP4378">
            <v>2297537.0230269311</v>
          </cell>
          <cell r="BX4378">
            <v>1930703.3806949002</v>
          </cell>
        </row>
        <row r="4379">
          <cell r="BP4379">
            <v>483732.57174541196</v>
          </cell>
          <cell r="BX4379">
            <v>488618.75933879998</v>
          </cell>
        </row>
        <row r="4380">
          <cell r="BP4380">
            <v>5823734.7897948604</v>
          </cell>
          <cell r="BX4380">
            <v>1536605.4854340001</v>
          </cell>
        </row>
        <row r="4381">
          <cell r="BP4381">
            <v>5771708.1663120007</v>
          </cell>
          <cell r="BX4381">
            <v>1809312.9048000001</v>
          </cell>
        </row>
        <row r="4382">
          <cell r="BP4382">
            <v>8194917.618879322</v>
          </cell>
          <cell r="BX4382">
            <v>1866723.8311798002</v>
          </cell>
        </row>
        <row r="4383">
          <cell r="BP4383">
            <v>1823144.6275527223</v>
          </cell>
          <cell r="BX4383">
            <v>2048477.1096098004</v>
          </cell>
        </row>
        <row r="4384">
          <cell r="BP4384">
            <v>3511096.392033489</v>
          </cell>
          <cell r="BX4384">
            <v>879974.03309109993</v>
          </cell>
        </row>
        <row r="4385">
          <cell r="BP4385">
            <v>2040146.113778719</v>
          </cell>
          <cell r="BX4385">
            <v>538297.12764610001</v>
          </cell>
        </row>
        <row r="4386">
          <cell r="BP4386">
            <v>1542259.757356164</v>
          </cell>
          <cell r="BX4386">
            <v>483467.00857559999</v>
          </cell>
        </row>
        <row r="4387">
          <cell r="BP4387">
            <v>475420.808083824</v>
          </cell>
          <cell r="BX4387">
            <v>689015.66388960008</v>
          </cell>
        </row>
        <row r="4388">
          <cell r="BP4388">
            <v>6690791.5593790747</v>
          </cell>
          <cell r="BX4388">
            <v>1635890.3568163998</v>
          </cell>
        </row>
        <row r="4389">
          <cell r="BP4389">
            <v>4344791.1719191102</v>
          </cell>
          <cell r="BX4389">
            <v>1362003.502169</v>
          </cell>
        </row>
        <row r="4390">
          <cell r="BP4390">
            <v>4542828.7103658048</v>
          </cell>
          <cell r="BX4390">
            <v>1058934.4313207003</v>
          </cell>
        </row>
        <row r="4391">
          <cell r="BP4391">
            <v>7918096.0582306301</v>
          </cell>
          <cell r="BX4391">
            <v>1889760.3957591001</v>
          </cell>
        </row>
        <row r="4392">
          <cell r="BP4392">
            <v>14992358.892578136</v>
          </cell>
          <cell r="BX4392">
            <v>4176144.5383226005</v>
          </cell>
        </row>
        <row r="4393">
          <cell r="BP4393">
            <v>484203.46985367098</v>
          </cell>
          <cell r="BX4393">
            <v>612915.78462489997</v>
          </cell>
        </row>
        <row r="4394">
          <cell r="BP4394">
            <v>5039112.5308237225</v>
          </cell>
          <cell r="BX4394">
            <v>1579659.1005716999</v>
          </cell>
        </row>
        <row r="4395">
          <cell r="BP4395">
            <v>8165581.3245599996</v>
          </cell>
          <cell r="BX4395">
            <v>1860041.304</v>
          </cell>
        </row>
        <row r="4396">
          <cell r="BP4396">
            <v>5878575.9939600006</v>
          </cell>
          <cell r="BX4396">
            <v>1437304.6440000001</v>
          </cell>
        </row>
        <row r="4397">
          <cell r="BP4397">
            <v>1536085.0825143179</v>
          </cell>
          <cell r="BX4397">
            <v>1290827.8004322001</v>
          </cell>
        </row>
        <row r="4398">
          <cell r="BP4398">
            <v>3150387.727151847</v>
          </cell>
          <cell r="BX4398">
            <v>789570.85893529991</v>
          </cell>
        </row>
        <row r="4399">
          <cell r="BP4399">
            <v>4009749.6561677833</v>
          </cell>
          <cell r="BX4399">
            <v>1256974.8138457001</v>
          </cell>
        </row>
        <row r="4400">
          <cell r="BP4400">
            <v>742912.1009389169</v>
          </cell>
          <cell r="BX4400">
            <v>1076684.2042592999</v>
          </cell>
        </row>
        <row r="4401">
          <cell r="BP4401">
            <v>6701576.6331144003</v>
          </cell>
          <cell r="BX4401">
            <v>1638527.29416</v>
          </cell>
        </row>
        <row r="4402">
          <cell r="BP4402">
            <v>4487185.0251989849</v>
          </cell>
          <cell r="BX4402">
            <v>1153518.0013365</v>
          </cell>
        </row>
        <row r="4403">
          <cell r="BP4403">
            <v>1767601.2014304344</v>
          </cell>
          <cell r="BX4403">
            <v>2995934.2397126006</v>
          </cell>
        </row>
        <row r="4404">
          <cell r="BP4404">
            <v>233623.20282714599</v>
          </cell>
          <cell r="BX4404">
            <v>338584.35192340001</v>
          </cell>
        </row>
        <row r="4405">
          <cell r="BP4405">
            <v>3687211.4930653861</v>
          </cell>
          <cell r="BX4405">
            <v>3724456.0536014</v>
          </cell>
        </row>
        <row r="4406">
          <cell r="BP4406">
            <v>243212.13144031496</v>
          </cell>
          <cell r="BX4406">
            <v>352481.34991349996</v>
          </cell>
        </row>
        <row r="4407">
          <cell r="BP4407">
            <v>3636931.4366242969</v>
          </cell>
          <cell r="BX4407">
            <v>3056244.9047262999</v>
          </cell>
        </row>
        <row r="4408">
          <cell r="BP4408">
            <v>7746658.1343932692</v>
          </cell>
          <cell r="BX4408">
            <v>1764614.6092012003</v>
          </cell>
        </row>
        <row r="4409">
          <cell r="BP4409">
            <v>2457424.6281814254</v>
          </cell>
          <cell r="BX4409">
            <v>2065062.7127575006</v>
          </cell>
        </row>
        <row r="4410">
          <cell r="BP4410">
            <v>1200288.90432317</v>
          </cell>
          <cell r="BX4410">
            <v>273414.32900299999</v>
          </cell>
        </row>
        <row r="4411">
          <cell r="BP4411">
            <v>1001004.9432742259</v>
          </cell>
          <cell r="BX4411">
            <v>1011116.1043173999</v>
          </cell>
        </row>
        <row r="4412">
          <cell r="BP4412">
            <v>6171874.7845165292</v>
          </cell>
          <cell r="BX4412">
            <v>1586600.2016752004</v>
          </cell>
        </row>
        <row r="4413">
          <cell r="BP4413">
            <v>10854659.890854312</v>
          </cell>
          <cell r="BX4413">
            <v>3479057.6573251002</v>
          </cell>
        </row>
        <row r="4414">
          <cell r="BP4414">
            <v>805128.87615840905</v>
          </cell>
          <cell r="BX4414">
            <v>813261.4910691001</v>
          </cell>
        </row>
        <row r="4415">
          <cell r="BP4415">
            <v>3153702.8468278632</v>
          </cell>
          <cell r="BX4415">
            <v>988621.58207770006</v>
          </cell>
        </row>
        <row r="4416">
          <cell r="BP4416">
            <v>6741655.5607569199</v>
          </cell>
          <cell r="BX4416">
            <v>2113371.6491401005</v>
          </cell>
        </row>
        <row r="4417">
          <cell r="BP4417">
            <v>2603043.2576160002</v>
          </cell>
          <cell r="BX4417">
            <v>1454214.1104000001</v>
          </cell>
        </row>
        <row r="4418">
          <cell r="BP4418">
            <v>17585371.562758356</v>
          </cell>
          <cell r="BX4418">
            <v>4407361.2939243997</v>
          </cell>
        </row>
        <row r="4419">
          <cell r="BP4419">
            <v>320426.72265523201</v>
          </cell>
          <cell r="BX4419">
            <v>464386.55457280006</v>
          </cell>
        </row>
        <row r="4420">
          <cell r="BP4420">
            <v>7408080.7881557392</v>
          </cell>
          <cell r="BX4420">
            <v>1954638.7303841</v>
          </cell>
        </row>
        <row r="4421">
          <cell r="BP4421">
            <v>4936767.3489841968</v>
          </cell>
          <cell r="BX4421">
            <v>1547575.9714684002</v>
          </cell>
        </row>
        <row r="4422">
          <cell r="BP4422">
            <v>11358008.970172776</v>
          </cell>
          <cell r="BX4422">
            <v>2710741.9976546001</v>
          </cell>
        </row>
        <row r="4423">
          <cell r="BP4423">
            <v>3945342.1750288391</v>
          </cell>
          <cell r="BX4423">
            <v>1040987.3812741</v>
          </cell>
        </row>
        <row r="4424">
          <cell r="BP4424">
            <v>1045349.1100244069</v>
          </cell>
          <cell r="BX4424">
            <v>1514998.7101803001</v>
          </cell>
        </row>
        <row r="4425">
          <cell r="BP4425">
            <v>12146142.902578533</v>
          </cell>
          <cell r="BX4425">
            <v>2898840.7882049</v>
          </cell>
        </row>
        <row r="4426">
          <cell r="BP4426">
            <v>1469513.309451561</v>
          </cell>
          <cell r="BX4426">
            <v>1484356.8782339001</v>
          </cell>
        </row>
        <row r="4427">
          <cell r="BP4427">
            <v>709818.52318551496</v>
          </cell>
          <cell r="BX4427">
            <v>898504.45972849987</v>
          </cell>
        </row>
        <row r="4428">
          <cell r="BP4428">
            <v>10799532.627836963</v>
          </cell>
          <cell r="BX4428">
            <v>3185702.8400699003</v>
          </cell>
        </row>
        <row r="4429">
          <cell r="BP4429">
            <v>1774869.6251812349</v>
          </cell>
          <cell r="BX4429">
            <v>1994235.5339114999</v>
          </cell>
        </row>
        <row r="4430">
          <cell r="BP4430">
            <v>1219998.7850302663</v>
          </cell>
          <cell r="BX4430">
            <v>1370785.1517194002</v>
          </cell>
        </row>
        <row r="4431">
          <cell r="BP4431">
            <v>5642881.6797630526</v>
          </cell>
          <cell r="BX4431">
            <v>1285394.4600827</v>
          </cell>
        </row>
        <row r="4432">
          <cell r="BP4432">
            <v>1321047.3771686847</v>
          </cell>
          <cell r="BX4432">
            <v>1914561.4161864999</v>
          </cell>
        </row>
        <row r="4433">
          <cell r="BP4433">
            <v>2072548.2611024878</v>
          </cell>
          <cell r="BX4433">
            <v>472106.66539919999</v>
          </cell>
        </row>
        <row r="4434">
          <cell r="BP4434">
            <v>959148.66631547699</v>
          </cell>
          <cell r="BX4434">
            <v>968837.03668230004</v>
          </cell>
        </row>
        <row r="4435">
          <cell r="BP4435">
            <v>818270.92283863714</v>
          </cell>
          <cell r="BX4435">
            <v>750707.26865930005</v>
          </cell>
        </row>
        <row r="4436">
          <cell r="BP4436">
            <v>419076.43455451902</v>
          </cell>
          <cell r="BX4436">
            <v>530476.49943610001</v>
          </cell>
        </row>
        <row r="4437">
          <cell r="BP4437">
            <v>2572775.3127600001</v>
          </cell>
          <cell r="BX4437">
            <v>1437304.6440000001</v>
          </cell>
        </row>
        <row r="4438">
          <cell r="BP4438">
            <v>2034386.7189918978</v>
          </cell>
          <cell r="BX4438">
            <v>2285827.7741481997</v>
          </cell>
        </row>
        <row r="4439">
          <cell r="BP4439">
            <v>1660608.5279040509</v>
          </cell>
          <cell r="BX4439">
            <v>2406679.0259479</v>
          </cell>
        </row>
        <row r="4440">
          <cell r="BP4440">
            <v>1542843.0353084102</v>
          </cell>
          <cell r="BX4440">
            <v>455115.93961900001</v>
          </cell>
        </row>
        <row r="4441">
          <cell r="BP4441">
            <v>2391843.0499856817</v>
          </cell>
          <cell r="BX4441">
            <v>3466439.2028778</v>
          </cell>
        </row>
        <row r="4442">
          <cell r="BP4442">
            <v>1655592.0740088841</v>
          </cell>
          <cell r="BX4442">
            <v>1672315.2262716002</v>
          </cell>
        </row>
        <row r="4443">
          <cell r="BP4443">
            <v>1572117.4785573003</v>
          </cell>
          <cell r="BX4443">
            <v>2911328.6639950005</v>
          </cell>
        </row>
        <row r="4444">
          <cell r="BP4444">
            <v>9362881.9480558317</v>
          </cell>
          <cell r="BX4444">
            <v>2289213.1902337</v>
          </cell>
        </row>
        <row r="4445">
          <cell r="BP4445">
            <v>1041735.3785659149</v>
          </cell>
          <cell r="BX4445">
            <v>237297.35274850001</v>
          </cell>
        </row>
        <row r="4446">
          <cell r="BP4446">
            <v>584271.08982987504</v>
          </cell>
          <cell r="BX4446">
            <v>739583.65801250003</v>
          </cell>
        </row>
        <row r="4447">
          <cell r="BP4447">
            <v>7648828.0313759996</v>
          </cell>
          <cell r="BX4447">
            <v>2130592.7664000001</v>
          </cell>
        </row>
        <row r="4448">
          <cell r="BP4448">
            <v>2560120.6274324008</v>
          </cell>
          <cell r="BX4448">
            <v>2585980.4317498999</v>
          </cell>
        </row>
        <row r="4449">
          <cell r="BP4449">
            <v>7233841.2710457081</v>
          </cell>
          <cell r="BX4449">
            <v>2267661.8404532</v>
          </cell>
        </row>
        <row r="4450">
          <cell r="BP4450">
            <v>2234893.5468169833</v>
          </cell>
          <cell r="BX4450">
            <v>856281.0524203002</v>
          </cell>
        </row>
        <row r="4451">
          <cell r="BP4451">
            <v>1503811.7806274428</v>
          </cell>
          <cell r="BX4451">
            <v>367680.14196269994</v>
          </cell>
        </row>
        <row r="4452">
          <cell r="BP4452">
            <v>5062078.6510357084</v>
          </cell>
          <cell r="BX4452">
            <v>4644108.8541612001</v>
          </cell>
        </row>
        <row r="4453">
          <cell r="BP4453">
            <v>5003708.4482784988</v>
          </cell>
          <cell r="BX4453">
            <v>1223400.5986011</v>
          </cell>
        </row>
        <row r="4454">
          <cell r="BP4454">
            <v>6606072.861679798</v>
          </cell>
          <cell r="BX4454">
            <v>2070869.2356363004</v>
          </cell>
        </row>
        <row r="4455">
          <cell r="BP4455">
            <v>5856888.0603131913</v>
          </cell>
          <cell r="BX4455">
            <v>1836015.0659289001</v>
          </cell>
        </row>
        <row r="4456">
          <cell r="BP4456">
            <v>8441074.4963166043</v>
          </cell>
          <cell r="BX4456">
            <v>2646104.8577795001</v>
          </cell>
        </row>
        <row r="4457">
          <cell r="BP4457">
            <v>12352534.299864</v>
          </cell>
          <cell r="BX4457">
            <v>3872267.8056000001</v>
          </cell>
        </row>
        <row r="4458">
          <cell r="BP4458">
            <v>1841616.7447134862</v>
          </cell>
          <cell r="BX4458">
            <v>1324904.1328874002</v>
          </cell>
        </row>
        <row r="4459">
          <cell r="BP4459">
            <v>15380850.63744</v>
          </cell>
          <cell r="BX4459">
            <v>4058271.9359999998</v>
          </cell>
        </row>
        <row r="4460">
          <cell r="BP4460">
            <v>7642277.8794842046</v>
          </cell>
          <cell r="BX4460">
            <v>1740837.7857595</v>
          </cell>
        </row>
        <row r="4461">
          <cell r="BP4461">
            <v>1128339.653211995</v>
          </cell>
          <cell r="BX4461">
            <v>1428278.0420405001</v>
          </cell>
        </row>
        <row r="4462">
          <cell r="BP4462">
            <v>593332.27399670007</v>
          </cell>
          <cell r="BX4462">
            <v>1210882.1918300001</v>
          </cell>
        </row>
        <row r="4463">
          <cell r="BP4463">
            <v>4690935.8824850963</v>
          </cell>
          <cell r="BX4463">
            <v>1119555.1032183999</v>
          </cell>
        </row>
        <row r="4464">
          <cell r="BP4464">
            <v>1299486.003832269</v>
          </cell>
          <cell r="BX4464">
            <v>1312612.1250831001</v>
          </cell>
        </row>
        <row r="4465">
          <cell r="BP4465">
            <v>1704927.6545527377</v>
          </cell>
          <cell r="BX4465">
            <v>1432712.3147501999</v>
          </cell>
        </row>
        <row r="4466">
          <cell r="BP4466">
            <v>2664958.5793232461</v>
          </cell>
          <cell r="BX4466">
            <v>3862258.8106134003</v>
          </cell>
        </row>
        <row r="4467">
          <cell r="BP4467">
            <v>752730.58260407695</v>
          </cell>
          <cell r="BX4467">
            <v>760333.92182229995</v>
          </cell>
        </row>
        <row r="4468">
          <cell r="BP4468">
            <v>8821703.3158170991</v>
          </cell>
          <cell r="BX4468">
            <v>2156895.6762388996</v>
          </cell>
        </row>
        <row r="4469">
          <cell r="BP4469">
            <v>5442002.1931324201</v>
          </cell>
          <cell r="BX4469">
            <v>1239636.0348821003</v>
          </cell>
        </row>
        <row r="4470">
          <cell r="BP4470">
            <v>1225680.2130857608</v>
          </cell>
          <cell r="BX4470">
            <v>299677.31371289998</v>
          </cell>
        </row>
        <row r="4471">
          <cell r="BP4471">
            <v>3301051.8055193918</v>
          </cell>
          <cell r="BX4471">
            <v>3334395.7631509006</v>
          </cell>
        </row>
        <row r="4472">
          <cell r="BP4472">
            <v>13266483.988326184</v>
          </cell>
          <cell r="BX4472">
            <v>4158772.4101336002</v>
          </cell>
        </row>
        <row r="4473">
          <cell r="BP4473">
            <v>1627273.5252441231</v>
          </cell>
          <cell r="BX4473">
            <v>429359.76919369999</v>
          </cell>
        </row>
        <row r="4474">
          <cell r="BP4474">
            <v>10254742.793514084</v>
          </cell>
          <cell r="BX4474">
            <v>2840648.9732725997</v>
          </cell>
        </row>
        <row r="4475">
          <cell r="BP4475">
            <v>8183939.9392760899</v>
          </cell>
          <cell r="BX4475">
            <v>2279649.0081548998</v>
          </cell>
        </row>
        <row r="4476">
          <cell r="BP4476">
            <v>1772259.4987360274</v>
          </cell>
          <cell r="BX4476">
            <v>422973.62738330005</v>
          </cell>
        </row>
        <row r="4477">
          <cell r="BP4477">
            <v>5301588.2176055061</v>
          </cell>
          <cell r="BX4477">
            <v>1207651.0746254001</v>
          </cell>
        </row>
        <row r="4478">
          <cell r="BP4478">
            <v>5415901.0320159663</v>
          </cell>
          <cell r="BX4478">
            <v>1428997.6337772999</v>
          </cell>
        </row>
        <row r="4479">
          <cell r="BP4479">
            <v>4265891.9657199448</v>
          </cell>
          <cell r="BX4479">
            <v>4308981.7835555002</v>
          </cell>
        </row>
        <row r="4480">
          <cell r="BP4480">
            <v>3594736.1154700797</v>
          </cell>
          <cell r="BX4480">
            <v>2702809.1093759998</v>
          </cell>
        </row>
        <row r="4481">
          <cell r="BP4481">
            <v>1575323.569751628</v>
          </cell>
          <cell r="BX4481">
            <v>2283077.6373212002</v>
          </cell>
        </row>
        <row r="4482">
          <cell r="BP4482">
            <v>4263186.3806398343</v>
          </cell>
          <cell r="BX4482">
            <v>1336422.0628964999</v>
          </cell>
        </row>
        <row r="4483">
          <cell r="BP4483">
            <v>1982003.7566871021</v>
          </cell>
          <cell r="BX4483">
            <v>2508865.5147938002</v>
          </cell>
        </row>
        <row r="4484">
          <cell r="BP4484">
            <v>3080651.1360839996</v>
          </cell>
          <cell r="BX4484">
            <v>701742.85560000001</v>
          </cell>
        </row>
        <row r="4485">
          <cell r="BP4485">
            <v>7297618.4142480018</v>
          </cell>
          <cell r="BX4485">
            <v>1741675.0392000002</v>
          </cell>
        </row>
        <row r="4486">
          <cell r="BP4486">
            <v>1118664.3148769848</v>
          </cell>
          <cell r="BX4486">
            <v>1621252.6302564999</v>
          </cell>
        </row>
        <row r="4487">
          <cell r="BP4487">
            <v>1502309.0927133632</v>
          </cell>
          <cell r="BX4487">
            <v>1517483.9320337002</v>
          </cell>
        </row>
        <row r="4488">
          <cell r="BP4488">
            <v>2443925.1787919998</v>
          </cell>
          <cell r="BX4488">
            <v>1640218.2408</v>
          </cell>
        </row>
        <row r="4489">
          <cell r="BP4489">
            <v>1521080.5778855172</v>
          </cell>
          <cell r="BX4489">
            <v>371902.34178130003</v>
          </cell>
        </row>
        <row r="4490">
          <cell r="BP4490">
            <v>3460781.2249642503</v>
          </cell>
          <cell r="BX4490">
            <v>3495738.6110750004</v>
          </cell>
        </row>
        <row r="4491">
          <cell r="BP4491">
            <v>5104108.1866145572</v>
          </cell>
          <cell r="BX4491">
            <v>1247948.2118861999</v>
          </cell>
        </row>
        <row r="4492">
          <cell r="BP4492">
            <v>3917457.01588791</v>
          </cell>
          <cell r="BX4492">
            <v>1228042.951689</v>
          </cell>
        </row>
        <row r="4493">
          <cell r="BP4493">
            <v>5207167.0818027742</v>
          </cell>
          <cell r="BX4493">
            <v>1632340.7779946001</v>
          </cell>
        </row>
        <row r="4494">
          <cell r="BP4494">
            <v>7289637.1461072005</v>
          </cell>
          <cell r="BX4494">
            <v>1660509.6004800003</v>
          </cell>
        </row>
        <row r="4495">
          <cell r="BP4495">
            <v>11327651.54136</v>
          </cell>
          <cell r="BX4495">
            <v>3550987.9440000001</v>
          </cell>
        </row>
        <row r="4496">
          <cell r="BP4496">
            <v>5083376.5279148715</v>
          </cell>
          <cell r="BX4496">
            <v>1593534.9617287999</v>
          </cell>
        </row>
        <row r="4497">
          <cell r="BP4497">
            <v>3736470.0063675847</v>
          </cell>
          <cell r="BX4497">
            <v>851132.11990149994</v>
          </cell>
        </row>
        <row r="4498">
          <cell r="BP4498">
            <v>774704.73480361293</v>
          </cell>
          <cell r="BX4498">
            <v>980638.9048146999</v>
          </cell>
        </row>
        <row r="4499">
          <cell r="BP4499">
            <v>4044679.5784868551</v>
          </cell>
          <cell r="BX4499">
            <v>1267924.6327545</v>
          </cell>
        </row>
        <row r="4500">
          <cell r="BP4500">
            <v>4235210.3777392088</v>
          </cell>
          <cell r="BX4500">
            <v>1327652.1560311001</v>
          </cell>
        </row>
        <row r="4501">
          <cell r="BP4501">
            <v>8953522.6182183307</v>
          </cell>
          <cell r="BX4501">
            <v>2806746.9022627999</v>
          </cell>
        </row>
        <row r="4502">
          <cell r="BP4502">
            <v>3194378.373324492</v>
          </cell>
          <cell r="BX4502">
            <v>842843.89797479997</v>
          </cell>
        </row>
        <row r="4503">
          <cell r="BP4503">
            <v>5573804.4874286959</v>
          </cell>
          <cell r="BX4503">
            <v>1362788.3832344001</v>
          </cell>
        </row>
        <row r="4504">
          <cell r="BP4504">
            <v>5615057.6835712148</v>
          </cell>
          <cell r="BX4504">
            <v>1760206.1703985</v>
          </cell>
        </row>
        <row r="4505">
          <cell r="BP4505">
            <v>1229492.6495627491</v>
          </cell>
          <cell r="BX4505">
            <v>1241911.7672351</v>
          </cell>
        </row>
        <row r="4506">
          <cell r="BP4506">
            <v>5861244.9956994811</v>
          </cell>
          <cell r="BX4506">
            <v>1335135.5343279</v>
          </cell>
        </row>
        <row r="4507">
          <cell r="BP4507">
            <v>3281382.1575996415</v>
          </cell>
          <cell r="BX4507">
            <v>747467.46186779998</v>
          </cell>
        </row>
        <row r="4508">
          <cell r="BP4508">
            <v>3825687.8903392446</v>
          </cell>
          <cell r="BX4508">
            <v>913052.00246760005</v>
          </cell>
        </row>
        <row r="4509">
          <cell r="BP4509">
            <v>1707946.593182073</v>
          </cell>
          <cell r="BX4509">
            <v>2161957.7128887</v>
          </cell>
        </row>
        <row r="4510">
          <cell r="BP4510">
            <v>6576801.9365393342</v>
          </cell>
          <cell r="BX4510">
            <v>1608020.0333837003</v>
          </cell>
        </row>
        <row r="4511">
          <cell r="BP4511">
            <v>732134.78911837784</v>
          </cell>
          <cell r="BX4511">
            <v>926752.89761819982</v>
          </cell>
        </row>
        <row r="4512">
          <cell r="BP4512">
            <v>3400662.7877040002</v>
          </cell>
          <cell r="BX4512">
            <v>2012226.5016000001</v>
          </cell>
        </row>
        <row r="4513">
          <cell r="BP4513">
            <v>7821473.6833199998</v>
          </cell>
          <cell r="BX4513">
            <v>2451872.628</v>
          </cell>
        </row>
        <row r="4514">
          <cell r="BP4514">
            <v>1648693.469682399</v>
          </cell>
          <cell r="BX4514">
            <v>1385456.6972121</v>
          </cell>
        </row>
        <row r="4515">
          <cell r="BP4515">
            <v>5085541.6676605409</v>
          </cell>
          <cell r="BX4515">
            <v>1594213.6889217997</v>
          </cell>
        </row>
        <row r="4516">
          <cell r="BP4516">
            <v>6544093.6762059098</v>
          </cell>
          <cell r="BX4516">
            <v>2051440.0238890001</v>
          </cell>
        </row>
        <row r="4517">
          <cell r="BP4517">
            <v>2276327.925543441</v>
          </cell>
          <cell r="BX4517">
            <v>570508.25201589998</v>
          </cell>
        </row>
        <row r="4518">
          <cell r="BP4518">
            <v>1540382.2781649386</v>
          </cell>
          <cell r="BX4518">
            <v>1555941.6951160997</v>
          </cell>
        </row>
        <row r="4519">
          <cell r="BP4519">
            <v>2607461.7011863198</v>
          </cell>
          <cell r="BX4519">
            <v>2633799.6981679997</v>
          </cell>
        </row>
        <row r="4520">
          <cell r="BP4520">
            <v>1369720.353226044</v>
          </cell>
          <cell r="BX4520">
            <v>1256624.1772715999</v>
          </cell>
        </row>
        <row r="4521">
          <cell r="BP4521">
            <v>2801915.7667252296</v>
          </cell>
          <cell r="BX4521">
            <v>2830217.9461871004</v>
          </cell>
        </row>
        <row r="4522">
          <cell r="BP4522">
            <v>2944306.1065937527</v>
          </cell>
          <cell r="BX4522">
            <v>2282407.8345688004</v>
          </cell>
        </row>
        <row r="4523">
          <cell r="BP4523">
            <v>953426.94675920985</v>
          </cell>
          <cell r="BX4523">
            <v>963057.52197899984</v>
          </cell>
        </row>
        <row r="4524">
          <cell r="BP4524">
            <v>8055571.10743526</v>
          </cell>
          <cell r="BX4524">
            <v>2369285.6198339001</v>
          </cell>
        </row>
        <row r="4525">
          <cell r="BP4525">
            <v>6595032.1473434865</v>
          </cell>
          <cell r="BX4525">
            <v>2067408.1966594001</v>
          </cell>
        </row>
        <row r="4526">
          <cell r="BP4526">
            <v>1188833.9855617799</v>
          </cell>
          <cell r="BX4526">
            <v>1722947.805162</v>
          </cell>
        </row>
        <row r="4527">
          <cell r="BP4527">
            <v>653766.68577346695</v>
          </cell>
          <cell r="BX4527">
            <v>1334217.7260683</v>
          </cell>
        </row>
        <row r="4528">
          <cell r="BP4528">
            <v>16617940.510630623</v>
          </cell>
          <cell r="BX4528">
            <v>5209385.7400095994</v>
          </cell>
        </row>
        <row r="4529">
          <cell r="BP4529">
            <v>6086055.1466880003</v>
          </cell>
          <cell r="BX4529">
            <v>1488033.0432000002</v>
          </cell>
        </row>
        <row r="4530">
          <cell r="BP4530">
            <v>1138058.345540025</v>
          </cell>
          <cell r="BX4530">
            <v>1649359.9210725003</v>
          </cell>
        </row>
        <row r="4531">
          <cell r="BP4531">
            <v>1415135.0019291206</v>
          </cell>
          <cell r="BX4531">
            <v>2050920.2926508996</v>
          </cell>
        </row>
        <row r="4532">
          <cell r="BP4532">
            <v>2623401.7337863855</v>
          </cell>
          <cell r="BX4532">
            <v>2204539.2720893999</v>
          </cell>
        </row>
        <row r="4533">
          <cell r="BP4533">
            <v>1379906.9610203428</v>
          </cell>
          <cell r="BX4533">
            <v>1159585.6815296998</v>
          </cell>
        </row>
        <row r="4534">
          <cell r="BP4534">
            <v>3917014.293178041</v>
          </cell>
          <cell r="BX4534">
            <v>957705.20615600026</v>
          </cell>
        </row>
        <row r="4535">
          <cell r="BP4535">
            <v>3293710.4127240004</v>
          </cell>
          <cell r="BX4535">
            <v>1378121.5116000001</v>
          </cell>
        </row>
        <row r="4536">
          <cell r="BP4536">
            <v>4505916.2400071993</v>
          </cell>
          <cell r="BX4536">
            <v>1026404.61048</v>
          </cell>
        </row>
        <row r="4537">
          <cell r="BP4537">
            <v>12330779.014873104</v>
          </cell>
          <cell r="BX4537">
            <v>3014860.3948344998</v>
          </cell>
        </row>
        <row r="4538">
          <cell r="BP4538">
            <v>8068545.4756192993</v>
          </cell>
          <cell r="BX4538">
            <v>1925667.1779520998</v>
          </cell>
        </row>
        <row r="4539">
          <cell r="BP4539">
            <v>4816427.0824708072</v>
          </cell>
          <cell r="BX4539">
            <v>1463959.5995351998</v>
          </cell>
        </row>
        <row r="4540">
          <cell r="BP4540">
            <v>8688506.5025238916</v>
          </cell>
          <cell r="BX4540">
            <v>2124329.2182210004</v>
          </cell>
        </row>
        <row r="4541">
          <cell r="BP4541">
            <v>638288.05379803199</v>
          </cell>
          <cell r="BX4541">
            <v>644735.40787680005</v>
          </cell>
        </row>
        <row r="4542">
          <cell r="BP4542">
            <v>983403.13990931096</v>
          </cell>
          <cell r="BX4542">
            <v>993336.50495889992</v>
          </cell>
        </row>
        <row r="4543">
          <cell r="BP4543">
            <v>2405922.5058153123</v>
          </cell>
          <cell r="BX4543">
            <v>2430224.7533488004</v>
          </cell>
        </row>
        <row r="4544">
          <cell r="BP4544">
            <v>3475050.5318278861</v>
          </cell>
          <cell r="BX4544">
            <v>3510152.0523514003</v>
          </cell>
        </row>
        <row r="4545">
          <cell r="BP4545">
            <v>6556087.5842087995</v>
          </cell>
          <cell r="BX4545">
            <v>1729838.4127199999</v>
          </cell>
        </row>
        <row r="4546">
          <cell r="BP4546">
            <v>7709443.0597392889</v>
          </cell>
          <cell r="BX4546">
            <v>2416753.3102631001</v>
          </cell>
        </row>
        <row r="4547">
          <cell r="BP4547">
            <v>193638.44447271602</v>
          </cell>
          <cell r="BX4547">
            <v>217571.2859244</v>
          </cell>
        </row>
        <row r="4548">
          <cell r="BP4548">
            <v>2651698.7910890598</v>
          </cell>
          <cell r="BX4548">
            <v>3356580.7482139994</v>
          </cell>
        </row>
        <row r="4549">
          <cell r="BP4549">
            <v>6629061.5513323518</v>
          </cell>
          <cell r="BX4549">
            <v>2078075.7214207998</v>
          </cell>
        </row>
        <row r="4550">
          <cell r="BP4550">
            <v>4564515.629444629</v>
          </cell>
          <cell r="BX4550">
            <v>1063989.6572132001</v>
          </cell>
        </row>
        <row r="4551">
          <cell r="BP4551">
            <v>931380.65924571885</v>
          </cell>
          <cell r="BX4551">
            <v>1349827.0423850999</v>
          </cell>
        </row>
        <row r="4552">
          <cell r="BP4552">
            <v>1862533.9918525228</v>
          </cell>
          <cell r="BX4552">
            <v>1881347.4665176999</v>
          </cell>
        </row>
        <row r="4553">
          <cell r="BP4553">
            <v>4519102.465016935</v>
          </cell>
          <cell r="BX4553">
            <v>1258802.9150465</v>
          </cell>
        </row>
        <row r="4554">
          <cell r="BP4554">
            <v>1160331.8962819318</v>
          </cell>
          <cell r="BX4554">
            <v>1172052.4204867999</v>
          </cell>
        </row>
        <row r="4555">
          <cell r="BP4555">
            <v>11074509.877682481</v>
          </cell>
          <cell r="BX4555">
            <v>2643081.1163920001</v>
          </cell>
        </row>
        <row r="4556">
          <cell r="BP4556">
            <v>8826554.1673227865</v>
          </cell>
          <cell r="BX4556">
            <v>2212168.9642412998</v>
          </cell>
        </row>
        <row r="4557">
          <cell r="BP4557">
            <v>8365690.9231854407</v>
          </cell>
          <cell r="BX4557">
            <v>2622473.6436317996</v>
          </cell>
        </row>
        <row r="4558">
          <cell r="BP4558">
            <v>9697701.5669857915</v>
          </cell>
          <cell r="BX4558">
            <v>2430501.6458611004</v>
          </cell>
        </row>
        <row r="4559">
          <cell r="BP4559">
            <v>1016069.596284134</v>
          </cell>
          <cell r="BX4559">
            <v>248427.7741526</v>
          </cell>
        </row>
        <row r="4560">
          <cell r="BP4560">
            <v>835149.25233509124</v>
          </cell>
          <cell r="BX4560">
            <v>1057150.9523229003</v>
          </cell>
        </row>
        <row r="4561">
          <cell r="BP4561">
            <v>527055.95628269098</v>
          </cell>
          <cell r="BX4561">
            <v>532379.75382089999</v>
          </cell>
        </row>
        <row r="4562">
          <cell r="BP4562">
            <v>4981777.8637888506</v>
          </cell>
          <cell r="BX4562">
            <v>1134801.3357150003</v>
          </cell>
        </row>
        <row r="4563">
          <cell r="BP4563">
            <v>4436081.9873767458</v>
          </cell>
          <cell r="BX4563">
            <v>1084616.6228305001</v>
          </cell>
        </row>
        <row r="4564">
          <cell r="BP4564">
            <v>7174840.8642184557</v>
          </cell>
          <cell r="BX4564">
            <v>1672457.0779064</v>
          </cell>
        </row>
        <row r="4565">
          <cell r="BP4565">
            <v>2536466.9471797594</v>
          </cell>
          <cell r="BX4565">
            <v>2562087.8254341003</v>
          </cell>
        </row>
        <row r="4566">
          <cell r="BP4566">
            <v>1011644.0413437779</v>
          </cell>
          <cell r="BX4566">
            <v>1466150.7845562</v>
          </cell>
        </row>
        <row r="4567">
          <cell r="BP4567">
            <v>546004.255759964</v>
          </cell>
          <cell r="BX4567">
            <v>500921.33555959997</v>
          </cell>
        </row>
        <row r="4568">
          <cell r="BP4568">
            <v>3104674.6475036428</v>
          </cell>
          <cell r="BX4568">
            <v>707215.18166370003</v>
          </cell>
        </row>
        <row r="4569">
          <cell r="BP4569">
            <v>855435.56031200395</v>
          </cell>
          <cell r="BX4569">
            <v>1239761.6816116001</v>
          </cell>
        </row>
        <row r="4570">
          <cell r="BP4570">
            <v>984747.13952683797</v>
          </cell>
          <cell r="BX4570">
            <v>1427169.7674302</v>
          </cell>
        </row>
        <row r="4571">
          <cell r="BP4571">
            <v>1067639.11931361</v>
          </cell>
          <cell r="BX4571">
            <v>1547303.0714690001</v>
          </cell>
        </row>
        <row r="4572">
          <cell r="BP4572">
            <v>6766767.4358901763</v>
          </cell>
          <cell r="BX4572">
            <v>2121243.7103104</v>
          </cell>
        </row>
        <row r="4573">
          <cell r="BP4573">
            <v>9202612.5811663773</v>
          </cell>
          <cell r="BX4573">
            <v>2884831.5301461997</v>
          </cell>
        </row>
        <row r="4574">
          <cell r="BP4574">
            <v>5335755.0509340009</v>
          </cell>
          <cell r="BX4574">
            <v>1407850.9369218999</v>
          </cell>
        </row>
        <row r="4575">
          <cell r="BP4575">
            <v>425505.71429253498</v>
          </cell>
          <cell r="BX4575">
            <v>112270.6370165</v>
          </cell>
        </row>
        <row r="4576">
          <cell r="BP4576">
            <v>1081288.2785426374</v>
          </cell>
          <cell r="BX4576">
            <v>1092210.3823663003</v>
          </cell>
        </row>
        <row r="4577">
          <cell r="BP4577">
            <v>916575.11092887295</v>
          </cell>
          <cell r="BX4577">
            <v>925833.44538269995</v>
          </cell>
        </row>
        <row r="4578">
          <cell r="BP4578">
            <v>682702.35256010701</v>
          </cell>
          <cell r="BX4578">
            <v>689598.33591929998</v>
          </cell>
        </row>
        <row r="4579">
          <cell r="BP4579">
            <v>1564609.7858569389</v>
          </cell>
          <cell r="BX4579">
            <v>1435421.8218870999</v>
          </cell>
        </row>
        <row r="4580">
          <cell r="BP4580">
            <v>2250142.7408187403</v>
          </cell>
          <cell r="BX4580">
            <v>1642439.9568020001</v>
          </cell>
        </row>
        <row r="4581">
          <cell r="BP4581">
            <v>1421466.350022774</v>
          </cell>
          <cell r="BX4581">
            <v>1435824.5959826</v>
          </cell>
        </row>
        <row r="4582">
          <cell r="BP4582">
            <v>6852319.6739929579</v>
          </cell>
          <cell r="BX4582">
            <v>2148062.5937282001</v>
          </cell>
        </row>
        <row r="4583">
          <cell r="BP4583">
            <v>1019912.2631293861</v>
          </cell>
          <cell r="BX4583">
            <v>1030214.4072014001</v>
          </cell>
        </row>
        <row r="4584">
          <cell r="BP4584">
            <v>4031818.0575056672</v>
          </cell>
          <cell r="BX4584">
            <v>962247.74642140022</v>
          </cell>
        </row>
        <row r="4585">
          <cell r="BP4585">
            <v>4698728.692274332</v>
          </cell>
          <cell r="BX4585">
            <v>1095274.7534439003</v>
          </cell>
        </row>
        <row r="4586">
          <cell r="BP4586">
            <v>8338234.1043137945</v>
          </cell>
          <cell r="BX4586">
            <v>2613866.4903805</v>
          </cell>
        </row>
        <row r="4587">
          <cell r="BP4587">
            <v>3732730.8888672008</v>
          </cell>
          <cell r="BX4587">
            <v>1170135.0748800002</v>
          </cell>
        </row>
        <row r="4588">
          <cell r="BP4588">
            <v>3821159.7466056542</v>
          </cell>
          <cell r="BX4588">
            <v>1035544.6467766</v>
          </cell>
        </row>
        <row r="4589">
          <cell r="BP4589">
            <v>6434245.0760033615</v>
          </cell>
          <cell r="BX4589">
            <v>1465659.4706158</v>
          </cell>
        </row>
        <row r="4590">
          <cell r="BP4590">
            <v>8143671.0431727171</v>
          </cell>
          <cell r="BX4590">
            <v>2093488.7000444003</v>
          </cell>
        </row>
        <row r="4591">
          <cell r="BP4591">
            <v>1774004.3959679909</v>
          </cell>
          <cell r="BX4591">
            <v>1791923.6322909</v>
          </cell>
        </row>
        <row r="4592">
          <cell r="BP4592">
            <v>7113939.0513050249</v>
          </cell>
          <cell r="BX4592">
            <v>1697837.4824117003</v>
          </cell>
        </row>
        <row r="4593">
          <cell r="BP4593">
            <v>1027903.0005713701</v>
          </cell>
          <cell r="BX4593">
            <v>1038285.8591630001</v>
          </cell>
        </row>
        <row r="4594">
          <cell r="BP4594">
            <v>4936499.8905450255</v>
          </cell>
          <cell r="BX4594">
            <v>1547492.1286975001</v>
          </cell>
        </row>
        <row r="4595">
          <cell r="BP4595">
            <v>765574.74085122498</v>
          </cell>
          <cell r="BX4595">
            <v>1297584.3065275</v>
          </cell>
        </row>
        <row r="4596">
          <cell r="BP4596">
            <v>3907321.7447638935</v>
          </cell>
          <cell r="BX4596">
            <v>1030955.6054785999</v>
          </cell>
        </row>
        <row r="4597">
          <cell r="BP4597">
            <v>1908022.7932628379</v>
          </cell>
          <cell r="BX4597">
            <v>1603380.4985402001</v>
          </cell>
        </row>
        <row r="4598">
          <cell r="BP4598">
            <v>694643.68386517791</v>
          </cell>
          <cell r="BX4598">
            <v>1006729.9766161999</v>
          </cell>
        </row>
        <row r="4599">
          <cell r="BP4599">
            <v>20616324.50183716</v>
          </cell>
          <cell r="BX4599">
            <v>5040666.1373684993</v>
          </cell>
        </row>
        <row r="4600">
          <cell r="BP4600">
            <v>2435787.5614974992</v>
          </cell>
          <cell r="BX4600">
            <v>2460391.4762601</v>
          </cell>
        </row>
        <row r="4601">
          <cell r="BP4601">
            <v>791060.75201980397</v>
          </cell>
          <cell r="BX4601">
            <v>1614409.6979996001</v>
          </cell>
        </row>
        <row r="4602">
          <cell r="BP4602">
            <v>9627458.7980868705</v>
          </cell>
          <cell r="BX4602">
            <v>7463146.3551061014</v>
          </cell>
        </row>
        <row r="4603">
          <cell r="BP4603">
            <v>1398265.5898276563</v>
          </cell>
          <cell r="BX4603">
            <v>1412389.4846744002</v>
          </cell>
        </row>
        <row r="4604">
          <cell r="BP4604">
            <v>5267456.8589283964</v>
          </cell>
          <cell r="BX4604">
            <v>1651240.3946484001</v>
          </cell>
        </row>
        <row r="4605">
          <cell r="BP4605">
            <v>4709066.5693367999</v>
          </cell>
          <cell r="BX4605">
            <v>1476196.4167200001</v>
          </cell>
        </row>
        <row r="4606">
          <cell r="BP4606">
            <v>907873.60520359792</v>
          </cell>
          <cell r="BX4606">
            <v>917044.04566019995</v>
          </cell>
        </row>
        <row r="4607">
          <cell r="BP4607">
            <v>5199759.906486012</v>
          </cell>
          <cell r="BX4607">
            <v>1630018.7794626998</v>
          </cell>
        </row>
        <row r="4608">
          <cell r="BP4608">
            <v>5925450.0188578023</v>
          </cell>
          <cell r="BX4608">
            <v>1801048.6379506998</v>
          </cell>
        </row>
        <row r="4609">
          <cell r="BP4609">
            <v>1008856.642628736</v>
          </cell>
          <cell r="BX4609">
            <v>1019047.1137664</v>
          </cell>
        </row>
        <row r="4610">
          <cell r="BP4610">
            <v>14843129.60592</v>
          </cell>
          <cell r="BX4610">
            <v>3720082.608</v>
          </cell>
        </row>
        <row r="4611">
          <cell r="BP4611">
            <v>1331970.7515508651</v>
          </cell>
          <cell r="BX4611">
            <v>1032535.4663185001</v>
          </cell>
        </row>
        <row r="4612">
          <cell r="BP4612">
            <v>2848167.9976639864</v>
          </cell>
          <cell r="BX4612">
            <v>771861.24597940012</v>
          </cell>
        </row>
        <row r="4613">
          <cell r="BP4613">
            <v>1495523.6925673522</v>
          </cell>
          <cell r="BX4613">
            <v>356926.8956008</v>
          </cell>
        </row>
        <row r="4614">
          <cell r="BP4614">
            <v>2456692.0983542921</v>
          </cell>
          <cell r="BX4614">
            <v>703923.23735079996</v>
          </cell>
        </row>
        <row r="4615">
          <cell r="BP4615">
            <v>7324718.3283002954</v>
          </cell>
          <cell r="BX4615">
            <v>1892692.0744962003</v>
          </cell>
        </row>
        <row r="4616">
          <cell r="BP4616">
            <v>3641030.8525800002</v>
          </cell>
          <cell r="BX4616">
            <v>1141388.9820000001</v>
          </cell>
        </row>
        <row r="4617">
          <cell r="BP4617">
            <v>1234221.8186693909</v>
          </cell>
          <cell r="BX4617">
            <v>1788727.2734339</v>
          </cell>
        </row>
        <row r="4618">
          <cell r="BP4618">
            <v>8097510.7809428778</v>
          </cell>
          <cell r="BX4618">
            <v>1979831.4867830998</v>
          </cell>
        </row>
        <row r="4619">
          <cell r="BP4619">
            <v>7315711.5432959991</v>
          </cell>
          <cell r="BX4619">
            <v>4328823.3983999994</v>
          </cell>
        </row>
        <row r="4620">
          <cell r="BP4620">
            <v>6821167.1338876123</v>
          </cell>
          <cell r="BX4620">
            <v>2138296.9071748001</v>
          </cell>
        </row>
        <row r="4621">
          <cell r="BP4621">
            <v>2143198.2898025783</v>
          </cell>
          <cell r="BX4621">
            <v>2712909.2275982001</v>
          </cell>
        </row>
        <row r="4622">
          <cell r="BP4622">
            <v>1766127.353550714</v>
          </cell>
          <cell r="BX4622">
            <v>1783967.0237886</v>
          </cell>
        </row>
        <row r="4623">
          <cell r="BP4623">
            <v>6503000.9720363598</v>
          </cell>
          <cell r="BX4623">
            <v>2038558.2984440001</v>
          </cell>
        </row>
        <row r="4624">
          <cell r="BP4624">
            <v>5316194.9787050616</v>
          </cell>
          <cell r="BX4624">
            <v>1666518.8021019001</v>
          </cell>
        </row>
        <row r="4625">
          <cell r="BP4625">
            <v>3557935.2194072725</v>
          </cell>
          <cell r="BX4625">
            <v>938769.18717869988</v>
          </cell>
        </row>
        <row r="4626">
          <cell r="BP4626">
            <v>14547747.975399893</v>
          </cell>
          <cell r="BX4626">
            <v>4168409.1620056997</v>
          </cell>
        </row>
        <row r="4627">
          <cell r="BP4627">
            <v>8416730.9051377699</v>
          </cell>
          <cell r="BX4627">
            <v>2057880.4169041004</v>
          </cell>
        </row>
        <row r="4628">
          <cell r="BP4628">
            <v>1075410.49870272</v>
          </cell>
          <cell r="BX4628">
            <v>1054324.0183359999</v>
          </cell>
        </row>
        <row r="4629">
          <cell r="BP4629">
            <v>1466594.0028073769</v>
          </cell>
          <cell r="BX4629">
            <v>2125498.5547933001</v>
          </cell>
        </row>
        <row r="4630">
          <cell r="BP4630">
            <v>1375469.6070300988</v>
          </cell>
          <cell r="BX4630">
            <v>1993434.2130870998</v>
          </cell>
        </row>
        <row r="4631">
          <cell r="BP4631">
            <v>12294304.459769133</v>
          </cell>
          <cell r="BX4631">
            <v>3331789.8264957001</v>
          </cell>
        </row>
        <row r="4632">
          <cell r="BP4632">
            <v>2060508.0023733659</v>
          </cell>
          <cell r="BX4632">
            <v>626294.2256454</v>
          </cell>
        </row>
        <row r="4633">
          <cell r="BP4633">
            <v>218053.24799046598</v>
          </cell>
          <cell r="BX4633">
            <v>183238.0235214</v>
          </cell>
        </row>
        <row r="4634">
          <cell r="BP4634">
            <v>1086255.5188449686</v>
          </cell>
          <cell r="BX4634">
            <v>1097227.7968130996</v>
          </cell>
        </row>
        <row r="4635">
          <cell r="BP4635">
            <v>691351.77712887002</v>
          </cell>
          <cell r="BX4635">
            <v>698335.12841300003</v>
          </cell>
        </row>
        <row r="4636">
          <cell r="BP4636">
            <v>9318513.9812316932</v>
          </cell>
          <cell r="BX4636">
            <v>2122668.3328546002</v>
          </cell>
        </row>
        <row r="4637">
          <cell r="BP4637">
            <v>3631876.5818006424</v>
          </cell>
          <cell r="BX4637">
            <v>1138519.3046396999</v>
          </cell>
        </row>
        <row r="4638">
          <cell r="BP4638">
            <v>8336205.9406401124</v>
          </cell>
          <cell r="BX4638">
            <v>2038192.1615257</v>
          </cell>
        </row>
        <row r="4639">
          <cell r="BP4639">
            <v>1504085.9958075632</v>
          </cell>
          <cell r="BX4639">
            <v>2179834.7765327003</v>
          </cell>
        </row>
        <row r="4640">
          <cell r="BP4640">
            <v>3299354.569497305</v>
          </cell>
          <cell r="BX4640">
            <v>1034280.4293095</v>
          </cell>
        </row>
        <row r="4641">
          <cell r="BP4641">
            <v>284515.87044761097</v>
          </cell>
          <cell r="BX4641">
            <v>287389.76812889997</v>
          </cell>
        </row>
        <row r="4642">
          <cell r="BP4642">
            <v>487634.57437796902</v>
          </cell>
          <cell r="BX4642">
            <v>447371.1691541</v>
          </cell>
        </row>
        <row r="4643">
          <cell r="BP4643">
            <v>2033256.2624496333</v>
          </cell>
          <cell r="BX4643">
            <v>1865372.7178437002</v>
          </cell>
        </row>
        <row r="4644">
          <cell r="BP4644">
            <v>13819919.562363269</v>
          </cell>
          <cell r="BX4644">
            <v>3148045.4583971002</v>
          </cell>
        </row>
        <row r="4645">
          <cell r="BP4645">
            <v>8769945.912176162</v>
          </cell>
          <cell r="BX4645">
            <v>2144241.0543217999</v>
          </cell>
        </row>
        <row r="4646">
          <cell r="BP4646">
            <v>9616045.4695672132</v>
          </cell>
          <cell r="BX4646">
            <v>3216068.7189187999</v>
          </cell>
        </row>
        <row r="4647">
          <cell r="BP4647">
            <v>9575162.8827243187</v>
          </cell>
          <cell r="BX4647">
            <v>2341115.619248</v>
          </cell>
        </row>
        <row r="4648">
          <cell r="BP4648">
            <v>1553404.1008876001</v>
          </cell>
          <cell r="BX4648">
            <v>379805.40364000003</v>
          </cell>
        </row>
        <row r="4649">
          <cell r="BP4649">
            <v>950117.580998844</v>
          </cell>
          <cell r="BX4649">
            <v>1376982.0014476001</v>
          </cell>
        </row>
        <row r="4650">
          <cell r="BP4650">
            <v>3587223.4015976135</v>
          </cell>
          <cell r="BX4650">
            <v>2407532.4842937002</v>
          </cell>
        </row>
        <row r="4651">
          <cell r="BP4651">
            <v>9005662.6102792565</v>
          </cell>
          <cell r="BX4651">
            <v>2149322.8186824</v>
          </cell>
        </row>
        <row r="4652">
          <cell r="BP4652">
            <v>1976766.3195514567</v>
          </cell>
          <cell r="BX4652">
            <v>1661148.1676902999</v>
          </cell>
        </row>
        <row r="4653">
          <cell r="BP4653">
            <v>4773518.8088938901</v>
          </cell>
          <cell r="BX4653">
            <v>1496400.8805310002</v>
          </cell>
        </row>
        <row r="4654">
          <cell r="BP4654">
            <v>5059684.3551407997</v>
          </cell>
          <cell r="BX4654">
            <v>1586107.94832</v>
          </cell>
        </row>
        <row r="4655">
          <cell r="BP4655">
            <v>5335710.63305372</v>
          </cell>
          <cell r="BX4655">
            <v>1304574.726908</v>
          </cell>
        </row>
        <row r="4656">
          <cell r="BP4656">
            <v>6490392.6327379188</v>
          </cell>
          <cell r="BX4656">
            <v>1586893.0642391001</v>
          </cell>
        </row>
        <row r="4657">
          <cell r="BP4657">
            <v>7793578.9679820193</v>
          </cell>
          <cell r="BX4657">
            <v>1860042.7131222002</v>
          </cell>
        </row>
        <row r="4658">
          <cell r="BP4658">
            <v>5415876.8139024237</v>
          </cell>
          <cell r="BX4658">
            <v>1697767.0263017002</v>
          </cell>
        </row>
        <row r="4659">
          <cell r="BP4659">
            <v>151222.42894807202</v>
          </cell>
          <cell r="BX4659">
            <v>191420.79613680003</v>
          </cell>
        </row>
        <row r="4660">
          <cell r="BP4660">
            <v>1453735.7415955442</v>
          </cell>
          <cell r="BX4660">
            <v>1468419.9410056002</v>
          </cell>
        </row>
        <row r="4661">
          <cell r="BP4661">
            <v>420327.25126949692</v>
          </cell>
          <cell r="BX4661">
            <v>424572.98108029994</v>
          </cell>
        </row>
        <row r="4662">
          <cell r="BP4662">
            <v>76113.094482398999</v>
          </cell>
          <cell r="BX4662">
            <v>85520.330879100002</v>
          </cell>
        </row>
        <row r="4663">
          <cell r="BP4663">
            <v>6923512.2617107881</v>
          </cell>
          <cell r="BX4663">
            <v>1944806.8150873</v>
          </cell>
        </row>
        <row r="4664">
          <cell r="BP4664">
            <v>2059958.5433539201</v>
          </cell>
          <cell r="BX4664">
            <v>2080766.2054080002</v>
          </cell>
        </row>
        <row r="4665">
          <cell r="BP4665">
            <v>3076840.4539641514</v>
          </cell>
          <cell r="BX4665">
            <v>2385147.6387319001</v>
          </cell>
        </row>
        <row r="4666">
          <cell r="BP4666">
            <v>6149296.5510240002</v>
          </cell>
          <cell r="BX4666">
            <v>1927679.1696000001</v>
          </cell>
        </row>
        <row r="4667">
          <cell r="BP4667">
            <v>843960.54277096794</v>
          </cell>
          <cell r="BX4667">
            <v>1223131.2214072</v>
          </cell>
        </row>
        <row r="4668">
          <cell r="BP4668">
            <v>9361395.6552785505</v>
          </cell>
          <cell r="BX4668">
            <v>2132436.3679450001</v>
          </cell>
        </row>
        <row r="4669">
          <cell r="BP4669">
            <v>453.98887671270001</v>
          </cell>
          <cell r="BX4669">
            <v>453988.8767127</v>
          </cell>
        </row>
        <row r="4670">
          <cell r="BP4670">
            <v>1047505.6447305089</v>
          </cell>
          <cell r="BX4670">
            <v>1325956.5123170998</v>
          </cell>
        </row>
        <row r="4671">
          <cell r="BP4671">
            <v>2551532.5137705598</v>
          </cell>
          <cell r="BX4671">
            <v>623846.58038399997</v>
          </cell>
        </row>
        <row r="4672">
          <cell r="BP4672">
            <v>1051905.2906106813</v>
          </cell>
          <cell r="BX4672">
            <v>1524500.4211749004</v>
          </cell>
        </row>
        <row r="4673">
          <cell r="BP4673">
            <v>1278685.084427916</v>
          </cell>
          <cell r="BX4673">
            <v>400841.71925640001</v>
          </cell>
        </row>
        <row r="4674">
          <cell r="BP4674">
            <v>6537343.1729711816</v>
          </cell>
          <cell r="BX4674">
            <v>1523856.2174757998</v>
          </cell>
        </row>
        <row r="4675">
          <cell r="BP4675">
            <v>1652081.020588032</v>
          </cell>
          <cell r="BX4675">
            <v>2394320.3196928003</v>
          </cell>
        </row>
        <row r="4676">
          <cell r="BP4676">
            <v>9709170.7930345833</v>
          </cell>
          <cell r="BX4676">
            <v>3247214.3120517</v>
          </cell>
        </row>
        <row r="4677">
          <cell r="BP4677">
            <v>10076053.113493014</v>
          </cell>
          <cell r="BX4677">
            <v>2463582.6683357004</v>
          </cell>
        </row>
        <row r="4678">
          <cell r="BP4678">
            <v>1851419.7800507972</v>
          </cell>
          <cell r="BX4678">
            <v>1870120.9899503002</v>
          </cell>
        </row>
        <row r="4679">
          <cell r="BP4679">
            <v>2259056.558985889</v>
          </cell>
          <cell r="BX4679">
            <v>2859565.2645390998</v>
          </cell>
        </row>
        <row r="4680">
          <cell r="BP4680">
            <v>2132534.3324688813</v>
          </cell>
          <cell r="BX4680">
            <v>2154075.0833019004</v>
          </cell>
        </row>
        <row r="4681">
          <cell r="BP4681">
            <v>10585371.788705407</v>
          </cell>
          <cell r="BX4681">
            <v>2948571.5288872998</v>
          </cell>
        </row>
        <row r="4682">
          <cell r="BP4682">
            <v>5851056.4174826387</v>
          </cell>
          <cell r="BX4682">
            <v>1834186.9647281</v>
          </cell>
        </row>
        <row r="4683">
          <cell r="BP4683">
            <v>3978242.0031768153</v>
          </cell>
          <cell r="BX4683">
            <v>1247097.8066385002</v>
          </cell>
        </row>
        <row r="4684">
          <cell r="BP4684">
            <v>2943613.1190840877</v>
          </cell>
          <cell r="BX4684">
            <v>922762.73325519997</v>
          </cell>
        </row>
        <row r="4685">
          <cell r="BP4685">
            <v>6821447.8404240003</v>
          </cell>
          <cell r="BX4685">
            <v>2012226.5016000001</v>
          </cell>
        </row>
        <row r="4686">
          <cell r="BP4686">
            <v>2112352.6729521509</v>
          </cell>
          <cell r="BX4686">
            <v>3061380.6854379</v>
          </cell>
        </row>
        <row r="4687">
          <cell r="BP4687">
            <v>542207.83865385305</v>
          </cell>
          <cell r="BX4687">
            <v>686339.03627070005</v>
          </cell>
        </row>
        <row r="4688">
          <cell r="BP4688">
            <v>5483392.6894450327</v>
          </cell>
          <cell r="BX4688">
            <v>1308685.6060728</v>
          </cell>
        </row>
        <row r="4689">
          <cell r="BP4689">
            <v>7921264.88705552</v>
          </cell>
          <cell r="BX4689">
            <v>2483155.1370080002</v>
          </cell>
        </row>
        <row r="4690">
          <cell r="BP4690">
            <v>2353487.8193316278</v>
          </cell>
          <cell r="BX4690">
            <v>1977720.8565811999</v>
          </cell>
        </row>
        <row r="4691">
          <cell r="BP4691">
            <v>1215633.2633927041</v>
          </cell>
          <cell r="BX4691">
            <v>1168878.1378776</v>
          </cell>
        </row>
        <row r="4692">
          <cell r="BP4692">
            <v>808304.43167466298</v>
          </cell>
          <cell r="BX4692">
            <v>816469.12290369999</v>
          </cell>
        </row>
        <row r="4693">
          <cell r="BP4693">
            <v>15501601.949596198</v>
          </cell>
          <cell r="BX4693">
            <v>4859436.3478357987</v>
          </cell>
        </row>
        <row r="4694">
          <cell r="BP4694">
            <v>2916578.4779206351</v>
          </cell>
          <cell r="BX4694">
            <v>2946038.8665865003</v>
          </cell>
        </row>
        <row r="4695">
          <cell r="BP4695">
            <v>3895937.9866736042</v>
          </cell>
          <cell r="BX4695">
            <v>1100547.4538626</v>
          </cell>
        </row>
        <row r="4696">
          <cell r="BP4696">
            <v>4544470.6336444654</v>
          </cell>
          <cell r="BX4696">
            <v>1111117.5143385001</v>
          </cell>
        </row>
        <row r="4697">
          <cell r="BP4697">
            <v>2750262.0016735629</v>
          </cell>
          <cell r="BX4697">
            <v>672435.69723070005</v>
          </cell>
        </row>
        <row r="4698">
          <cell r="BP4698">
            <v>1359538.8323628872</v>
          </cell>
          <cell r="BX4698">
            <v>1373271.5478413003</v>
          </cell>
        </row>
        <row r="4699">
          <cell r="BP4699">
            <v>2281456.1298746793</v>
          </cell>
          <cell r="BX4699">
            <v>2887919.1517401002</v>
          </cell>
        </row>
        <row r="4700">
          <cell r="BP4700">
            <v>12952290.501282893</v>
          </cell>
          <cell r="BX4700">
            <v>3166819.1934676999</v>
          </cell>
        </row>
        <row r="4701">
          <cell r="BP4701">
            <v>10729162.713841934</v>
          </cell>
          <cell r="BX4701">
            <v>3363373.8914864995</v>
          </cell>
        </row>
        <row r="4702">
          <cell r="BP4702">
            <v>1423035.759873024</v>
          </cell>
          <cell r="BX4702">
            <v>1103128.4960256</v>
          </cell>
        </row>
        <row r="4703">
          <cell r="BP4703">
            <v>9813408.8252399992</v>
          </cell>
          <cell r="BX4703">
            <v>4481008.5959999999</v>
          </cell>
        </row>
        <row r="4704">
          <cell r="BP4704">
            <v>10292436.046741024</v>
          </cell>
          <cell r="BX4704">
            <v>3226468.9801695999</v>
          </cell>
        </row>
        <row r="4705">
          <cell r="BP4705">
            <v>4305058.5806794437</v>
          </cell>
          <cell r="BX4705">
            <v>1078962.0502956</v>
          </cell>
        </row>
        <row r="4706">
          <cell r="BP4706">
            <v>6390481.1317587895</v>
          </cell>
          <cell r="BX4706">
            <v>2003285.621241</v>
          </cell>
        </row>
        <row r="4707">
          <cell r="BP4707">
            <v>1853428.0140394974</v>
          </cell>
          <cell r="BX4707">
            <v>1557502.5328063003</v>
          </cell>
        </row>
        <row r="4708">
          <cell r="BP4708">
            <v>2560888.2467508512</v>
          </cell>
          <cell r="BX4708">
            <v>3711432.2416679002</v>
          </cell>
        </row>
        <row r="4709">
          <cell r="BP4709">
            <v>7483266.8281883691</v>
          </cell>
          <cell r="BX4709">
            <v>1829649.5912441001</v>
          </cell>
        </row>
        <row r="4710">
          <cell r="BP4710">
            <v>6195374.3208917119</v>
          </cell>
          <cell r="BX4710">
            <v>1942123.6115647999</v>
          </cell>
        </row>
        <row r="4711">
          <cell r="BP4711">
            <v>2994835.5941040004</v>
          </cell>
          <cell r="BX4711">
            <v>1504942.5096000002</v>
          </cell>
        </row>
        <row r="4712">
          <cell r="BP4712">
            <v>6471758.5487229507</v>
          </cell>
          <cell r="BX4712">
            <v>1849073.8710637002</v>
          </cell>
        </row>
        <row r="4713">
          <cell r="BP4713">
            <v>9404260.5114519484</v>
          </cell>
          <cell r="BX4713">
            <v>2948044.0474771</v>
          </cell>
        </row>
        <row r="4714">
          <cell r="BP4714">
            <v>5285701.3558831206</v>
          </cell>
          <cell r="BX4714">
            <v>1468250.3766342001</v>
          </cell>
        </row>
        <row r="4715">
          <cell r="BP4715">
            <v>1220663.4374410252</v>
          </cell>
          <cell r="BX4715">
            <v>1545143.5916975001</v>
          </cell>
        </row>
        <row r="4716">
          <cell r="BP4716">
            <v>2704814.2832209892</v>
          </cell>
          <cell r="BX4716">
            <v>753430.16245710012</v>
          </cell>
        </row>
        <row r="4717">
          <cell r="BP4717">
            <v>1420451.2324811162</v>
          </cell>
          <cell r="BX4717">
            <v>1434799.2247284001</v>
          </cell>
        </row>
        <row r="4718">
          <cell r="BP4718">
            <v>97349.561816086993</v>
          </cell>
          <cell r="BX4718">
            <v>81806.3544673</v>
          </cell>
        </row>
        <row r="4719">
          <cell r="BP4719">
            <v>8062445.9093392501</v>
          </cell>
          <cell r="BX4719">
            <v>1879358.020825</v>
          </cell>
        </row>
        <row r="4720">
          <cell r="BP4720">
            <v>5782129.3060567295</v>
          </cell>
          <cell r="BX4720">
            <v>1812579.7197669998</v>
          </cell>
        </row>
        <row r="4721">
          <cell r="BP4721">
            <v>753543.23511950194</v>
          </cell>
          <cell r="BX4721">
            <v>953852.1963537999</v>
          </cell>
        </row>
        <row r="4722">
          <cell r="BP4722">
            <v>5313187.054714255</v>
          </cell>
          <cell r="BX4722">
            <v>1210293.1787504</v>
          </cell>
        </row>
        <row r="4723">
          <cell r="BP4723">
            <v>1790564.5151407036</v>
          </cell>
          <cell r="BX4723">
            <v>2266537.3609375996</v>
          </cell>
        </row>
        <row r="4724">
          <cell r="BP4724">
            <v>3549852.9594783983</v>
          </cell>
          <cell r="BX4724">
            <v>988816.9803560999</v>
          </cell>
        </row>
        <row r="4725">
          <cell r="BP4725">
            <v>688997.24666244618</v>
          </cell>
          <cell r="BX4725">
            <v>998546.73429340031</v>
          </cell>
        </row>
        <row r="4726">
          <cell r="BP4726">
            <v>8520466.4373210557</v>
          </cell>
          <cell r="BX4726">
            <v>2033524.2093845</v>
          </cell>
        </row>
        <row r="4727">
          <cell r="BP4727">
            <v>5565693.995736545</v>
          </cell>
          <cell r="BX4727">
            <v>1744731.6601054999</v>
          </cell>
        </row>
        <row r="4728">
          <cell r="BP4728">
            <v>4447649.7815234298</v>
          </cell>
          <cell r="BX4728">
            <v>1173522.3697951003</v>
          </cell>
        </row>
        <row r="4729">
          <cell r="BP4729">
            <v>8483553.9411285464</v>
          </cell>
          <cell r="BX4729">
            <v>2459001.1423561</v>
          </cell>
        </row>
        <row r="4730">
          <cell r="BP4730">
            <v>1458149.8521150993</v>
          </cell>
          <cell r="BX4730">
            <v>1472878.6385001002</v>
          </cell>
        </row>
        <row r="4731">
          <cell r="BP4731">
            <v>1214911.7857806932</v>
          </cell>
          <cell r="BX4731">
            <v>1227183.6220007001</v>
          </cell>
        </row>
        <row r="4732">
          <cell r="BP4732">
            <v>1637123.7121587833</v>
          </cell>
          <cell r="BX4732">
            <v>1177786.8432797003</v>
          </cell>
        </row>
        <row r="4733">
          <cell r="BP4733">
            <v>1141977.1754401871</v>
          </cell>
          <cell r="BX4733">
            <v>1445540.7284053001</v>
          </cell>
        </row>
        <row r="4734">
          <cell r="BP4734">
            <v>13781172.537024196</v>
          </cell>
          <cell r="BX4734">
            <v>3289062.658001001</v>
          </cell>
        </row>
        <row r="4735">
          <cell r="BP4735">
            <v>3755853.8796081003</v>
          </cell>
          <cell r="BX4735">
            <v>2503902.5864054002</v>
          </cell>
        </row>
        <row r="4736">
          <cell r="BP4736">
            <v>8741771.3921400011</v>
          </cell>
          <cell r="BX4736">
            <v>2578693.6260000002</v>
          </cell>
        </row>
        <row r="4737">
          <cell r="BP4737">
            <v>925144.55372156412</v>
          </cell>
          <cell r="BX4737">
            <v>934489.44820360013</v>
          </cell>
        </row>
        <row r="4738">
          <cell r="BP4738">
            <v>752234.52227040019</v>
          </cell>
          <cell r="BX4738">
            <v>1274973.7665600004</v>
          </cell>
        </row>
        <row r="4739">
          <cell r="BP4739">
            <v>9472429.4352839999</v>
          </cell>
          <cell r="BX4739">
            <v>4760014.7916000001</v>
          </cell>
        </row>
        <row r="4740">
          <cell r="BP4740">
            <v>2429544.332860623</v>
          </cell>
          <cell r="BX4740">
            <v>2454085.1847076998</v>
          </cell>
        </row>
        <row r="4741">
          <cell r="BP4741">
            <v>1202942.8849997791</v>
          </cell>
          <cell r="BX4741">
            <v>1215093.8232321001</v>
          </cell>
        </row>
        <row r="4742">
          <cell r="BP4742">
            <v>3127745.0169245214</v>
          </cell>
          <cell r="BX4742">
            <v>950682.37596490013</v>
          </cell>
        </row>
        <row r="4743">
          <cell r="BP4743">
            <v>862450.79298590892</v>
          </cell>
          <cell r="BX4743">
            <v>791239.25962009991</v>
          </cell>
        </row>
        <row r="4744">
          <cell r="BP4744">
            <v>2001352.4183123761</v>
          </cell>
          <cell r="BX4744">
            <v>1836103.1360664</v>
          </cell>
        </row>
        <row r="4745">
          <cell r="BP4745">
            <v>2740309.5571093857</v>
          </cell>
          <cell r="BX4745">
            <v>2124270.9745033998</v>
          </cell>
        </row>
        <row r="4746">
          <cell r="BP4746">
            <v>9970083.4485926088</v>
          </cell>
          <cell r="BX4746">
            <v>3125418.0089632003</v>
          </cell>
        </row>
        <row r="4747">
          <cell r="BP4747">
            <v>201916.55125055701</v>
          </cell>
          <cell r="BX4747">
            <v>203956.11237430002</v>
          </cell>
        </row>
        <row r="4748">
          <cell r="BP4748">
            <v>533917.43728481699</v>
          </cell>
          <cell r="BX4748">
            <v>773793.38736930001</v>
          </cell>
        </row>
        <row r="4749">
          <cell r="BP4749">
            <v>9692708.3894408289</v>
          </cell>
          <cell r="BX4749">
            <v>2313295.5583390999</v>
          </cell>
        </row>
        <row r="4750">
          <cell r="BP4750">
            <v>5408547.5019813608</v>
          </cell>
          <cell r="BX4750">
            <v>4961970.185304</v>
          </cell>
        </row>
        <row r="4751">
          <cell r="BP4751">
            <v>3413962.1417410257</v>
          </cell>
          <cell r="BX4751">
            <v>1393453.9354045002</v>
          </cell>
        </row>
        <row r="4752">
          <cell r="BP4752">
            <v>8238718.5948553095</v>
          </cell>
          <cell r="BX4752">
            <v>2014356.624659</v>
          </cell>
        </row>
        <row r="4753">
          <cell r="BP4753">
            <v>4483459.1299619107</v>
          </cell>
          <cell r="BX4753">
            <v>1123673.967409</v>
          </cell>
        </row>
        <row r="4754">
          <cell r="BP4754">
            <v>8399490.9244286846</v>
          </cell>
          <cell r="BX4754">
            <v>2053665.2626965002</v>
          </cell>
        </row>
        <row r="4755">
          <cell r="BP4755">
            <v>6965989.5364745408</v>
          </cell>
          <cell r="BX4755">
            <v>1623773.7847260002</v>
          </cell>
        </row>
        <row r="4756">
          <cell r="BP4756">
            <v>3923172.3896972034</v>
          </cell>
          <cell r="BX4756">
            <v>959210.8532267001</v>
          </cell>
        </row>
        <row r="4757">
          <cell r="BP4757">
            <v>5531441.4032309577</v>
          </cell>
          <cell r="BX4757">
            <v>3478893.9642961998</v>
          </cell>
        </row>
        <row r="4758">
          <cell r="BP4758">
            <v>1049413.7605868992</v>
          </cell>
          <cell r="BX4758">
            <v>1179116.5849291002</v>
          </cell>
        </row>
        <row r="4759">
          <cell r="BP4759">
            <v>1084524.4004795842</v>
          </cell>
          <cell r="BX4759">
            <v>1372815.6968096001</v>
          </cell>
        </row>
        <row r="4760">
          <cell r="BP4760">
            <v>14245708.519612152</v>
          </cell>
          <cell r="BX4760">
            <v>4465739.3478408</v>
          </cell>
        </row>
        <row r="4761">
          <cell r="BP4761">
            <v>2455227.3886320395</v>
          </cell>
          <cell r="BX4761">
            <v>473068.8610081001</v>
          </cell>
        </row>
        <row r="4762">
          <cell r="BP4762">
            <v>971271.40566403919</v>
          </cell>
          <cell r="BX4762">
            <v>1229457.4755241002</v>
          </cell>
        </row>
        <row r="4763">
          <cell r="BP4763">
            <v>1897749.1111107268</v>
          </cell>
          <cell r="BX4763">
            <v>1471123.3419462999</v>
          </cell>
        </row>
        <row r="4764">
          <cell r="BP4764">
            <v>1573910.1426833067</v>
          </cell>
          <cell r="BX4764">
            <v>366878.82113829994</v>
          </cell>
        </row>
        <row r="4765">
          <cell r="BP4765">
            <v>1493259.080537047</v>
          </cell>
          <cell r="BX4765">
            <v>1369962.4592082999</v>
          </cell>
        </row>
        <row r="4766">
          <cell r="BP4766">
            <v>897280.66997731815</v>
          </cell>
          <cell r="BX4766">
            <v>906344.11108820012</v>
          </cell>
        </row>
        <row r="4767">
          <cell r="BP4767">
            <v>645717.33589357394</v>
          </cell>
          <cell r="BX4767">
            <v>464544.8459666</v>
          </cell>
        </row>
        <row r="4768">
          <cell r="BP4768">
            <v>1833267.1719547349</v>
          </cell>
          <cell r="BX4768">
            <v>1851785.0221764999</v>
          </cell>
        </row>
        <row r="4769">
          <cell r="BP4769">
            <v>818599.95287233707</v>
          </cell>
          <cell r="BX4769">
            <v>1036202.4719903</v>
          </cell>
        </row>
        <row r="4770">
          <cell r="BP4770">
            <v>3387688.6050543836</v>
          </cell>
          <cell r="BX4770">
            <v>3107971.1972975996</v>
          </cell>
        </row>
        <row r="4771">
          <cell r="BP4771">
            <v>2182245.493398312</v>
          </cell>
          <cell r="BX4771">
            <v>1931190.7021224</v>
          </cell>
        </row>
        <row r="4772">
          <cell r="BP4772">
            <v>4249516.8595950184</v>
          </cell>
          <cell r="BX4772">
            <v>4292441.2723182002</v>
          </cell>
        </row>
        <row r="4773">
          <cell r="BP4773">
            <v>721880.06670546799</v>
          </cell>
          <cell r="BX4773">
            <v>226294.69175719999</v>
          </cell>
        </row>
        <row r="4774">
          <cell r="BP4774">
            <v>4267492.4819427608</v>
          </cell>
          <cell r="BX4774">
            <v>3678872.8292610007</v>
          </cell>
        </row>
        <row r="4775">
          <cell r="BP4775">
            <v>1716914.4159575368</v>
          </cell>
          <cell r="BX4775">
            <v>2488281.7622572999</v>
          </cell>
        </row>
        <row r="4776">
          <cell r="BP4776">
            <v>10085994.08310541</v>
          </cell>
          <cell r="BX4776">
            <v>2297492.9574272004</v>
          </cell>
        </row>
        <row r="4777">
          <cell r="BP4777">
            <v>1240040.478787407</v>
          </cell>
          <cell r="BX4777">
            <v>1252566.1401893001</v>
          </cell>
        </row>
        <row r="4778">
          <cell r="BP4778">
            <v>732457.04831990716</v>
          </cell>
          <cell r="BX4778">
            <v>567796.16148830007</v>
          </cell>
        </row>
        <row r="4779">
          <cell r="BP4779">
            <v>14209696.163635388</v>
          </cell>
          <cell r="BX4779">
            <v>3236832.8390968996</v>
          </cell>
        </row>
        <row r="4780">
          <cell r="BP4780">
            <v>9803858.5629399996</v>
          </cell>
          <cell r="BX4780">
            <v>2520272.1241490999</v>
          </cell>
        </row>
        <row r="4781">
          <cell r="BP4781">
            <v>3062571.3725600671</v>
          </cell>
          <cell r="BX4781">
            <v>1770272.4696879</v>
          </cell>
        </row>
        <row r="4782">
          <cell r="BP4782">
            <v>10719849.165283242</v>
          </cell>
          <cell r="BX4782">
            <v>2558436.5549602006</v>
          </cell>
        </row>
        <row r="4783">
          <cell r="BP4783">
            <v>836218.86298076017</v>
          </cell>
          <cell r="BX4783">
            <v>214966.28868400003</v>
          </cell>
        </row>
        <row r="4784">
          <cell r="BP4784">
            <v>5511471.4784160005</v>
          </cell>
          <cell r="BX4784">
            <v>1454214.1104000001</v>
          </cell>
        </row>
        <row r="4785">
          <cell r="BP4785">
            <v>412610.14891899406</v>
          </cell>
          <cell r="BX4785">
            <v>438946.96693510009</v>
          </cell>
        </row>
        <row r="4786">
          <cell r="BP4786">
            <v>3936261.1762553449</v>
          </cell>
          <cell r="BX4786">
            <v>939441.8081754999</v>
          </cell>
        </row>
        <row r="4787">
          <cell r="BP4787">
            <v>3805332.7443943238</v>
          </cell>
          <cell r="BX4787">
            <v>1192894.2772396</v>
          </cell>
        </row>
        <row r="4788">
          <cell r="BP4788">
            <v>1610141.6547387601</v>
          </cell>
          <cell r="BX4788">
            <v>375324.395044</v>
          </cell>
        </row>
        <row r="4789">
          <cell r="BP4789">
            <v>11533626.470230721</v>
          </cell>
          <cell r="BX4789">
            <v>2688491.0187017997</v>
          </cell>
        </row>
        <row r="4790">
          <cell r="BP4790">
            <v>2794604.0993626472</v>
          </cell>
          <cell r="BX4790">
            <v>651422.86698430008</v>
          </cell>
        </row>
        <row r="4791">
          <cell r="BP4791">
            <v>2693108.7614704771</v>
          </cell>
          <cell r="BX4791">
            <v>674964.60187230003</v>
          </cell>
        </row>
        <row r="4792">
          <cell r="BP4792">
            <v>1419587.9408108969</v>
          </cell>
          <cell r="BX4792">
            <v>330906.27990929998</v>
          </cell>
        </row>
        <row r="4793">
          <cell r="BP4793">
            <v>6362186.0918493988</v>
          </cell>
          <cell r="BX4793">
            <v>1594532.8551000999</v>
          </cell>
        </row>
        <row r="4794">
          <cell r="BP4794">
            <v>1426915.1719281785</v>
          </cell>
          <cell r="BX4794">
            <v>408858.21545220009</v>
          </cell>
        </row>
        <row r="4795">
          <cell r="BP4795">
            <v>1630506.3427895114</v>
          </cell>
          <cell r="BX4795">
            <v>1832029.5986399003</v>
          </cell>
        </row>
        <row r="4796">
          <cell r="BP4796">
            <v>6758713.9737219959</v>
          </cell>
          <cell r="BX4796">
            <v>1575457.8027323999</v>
          </cell>
        </row>
        <row r="4797">
          <cell r="BP4797">
            <v>3413737.5276623452</v>
          </cell>
          <cell r="BX4797">
            <v>814734.49347550003</v>
          </cell>
        </row>
        <row r="4798">
          <cell r="BP4798">
            <v>3019123.2854051618</v>
          </cell>
          <cell r="BX4798">
            <v>738171.9524218</v>
          </cell>
        </row>
        <row r="4799">
          <cell r="BP4799">
            <v>2430250.7610475379</v>
          </cell>
          <cell r="BX4799">
            <v>566492.01889219997</v>
          </cell>
        </row>
        <row r="4800">
          <cell r="BP4800">
            <v>9759482.3457053807</v>
          </cell>
          <cell r="BX4800">
            <v>2445985.5503021004</v>
          </cell>
        </row>
        <row r="4801">
          <cell r="BP4801">
            <v>4811429.5108131217</v>
          </cell>
          <cell r="BX4801">
            <v>1205872.0578479001</v>
          </cell>
        </row>
        <row r="4802">
          <cell r="BP4802">
            <v>7415228.360889595</v>
          </cell>
          <cell r="BX4802">
            <v>1858453.2232806</v>
          </cell>
        </row>
        <row r="4803">
          <cell r="BP4803">
            <v>2395173.2284809421</v>
          </cell>
          <cell r="BX4803">
            <v>600294.04222579999</v>
          </cell>
        </row>
        <row r="4804">
          <cell r="BP4804">
            <v>913987.33316175686</v>
          </cell>
          <cell r="BX4804">
            <v>208197.57019629999</v>
          </cell>
        </row>
        <row r="4805">
          <cell r="BP4805">
            <v>1425809.4807085779</v>
          </cell>
          <cell r="BX4805">
            <v>1198159.2274861999</v>
          </cell>
        </row>
        <row r="4806">
          <cell r="BP4806">
            <v>3457185.3071589028</v>
          </cell>
          <cell r="BX4806">
            <v>912186.09687569994</v>
          </cell>
        </row>
        <row r="4807">
          <cell r="BP4807">
            <v>782062.67304216896</v>
          </cell>
          <cell r="BX4807">
            <v>562635.01657710003</v>
          </cell>
        </row>
        <row r="4808">
          <cell r="BP4808">
            <v>1409473.2076429459</v>
          </cell>
          <cell r="BX4808">
            <v>1014009.5019014</v>
          </cell>
        </row>
        <row r="4809">
          <cell r="BP4809">
            <v>4172443.5986396866</v>
          </cell>
          <cell r="BX4809">
            <v>3506255.1249072999</v>
          </cell>
        </row>
        <row r="4810">
          <cell r="BP4810">
            <v>4306344.3952927953</v>
          </cell>
          <cell r="BX4810">
            <v>3098089.4930163999</v>
          </cell>
        </row>
        <row r="4811">
          <cell r="BP4811">
            <v>2418094.0242773644</v>
          </cell>
          <cell r="BX4811">
            <v>638019.53147160006</v>
          </cell>
        </row>
        <row r="4812">
          <cell r="BP4812">
            <v>8415995.1225868911</v>
          </cell>
          <cell r="BX4812">
            <v>2057700.5189699</v>
          </cell>
        </row>
        <row r="4813">
          <cell r="BP4813">
            <v>10262414.973048851</v>
          </cell>
          <cell r="BX4813">
            <v>2337679.9483026997</v>
          </cell>
        </row>
        <row r="4814">
          <cell r="BP4814">
            <v>11686126.987105416</v>
          </cell>
          <cell r="BX4814">
            <v>3166972.0832264</v>
          </cell>
        </row>
        <row r="4815">
          <cell r="BP4815">
            <v>608886.15309761511</v>
          </cell>
          <cell r="BX4815">
            <v>684141.74505350017</v>
          </cell>
        </row>
        <row r="4816">
          <cell r="BP4816">
            <v>1453049.7926512691</v>
          </cell>
          <cell r="BX4816">
            <v>1632640.2164621002</v>
          </cell>
        </row>
        <row r="4817">
          <cell r="BP4817">
            <v>4058251.0340206996</v>
          </cell>
          <cell r="BX4817">
            <v>1272179.0075299998</v>
          </cell>
        </row>
        <row r="4818">
          <cell r="BP4818">
            <v>7592144.0969730867</v>
          </cell>
          <cell r="BX4818">
            <v>1729417.7897433001</v>
          </cell>
        </row>
        <row r="4819">
          <cell r="BP4819">
            <v>5983902.5237456402</v>
          </cell>
          <cell r="BX4819">
            <v>1534333.9804476001</v>
          </cell>
        </row>
        <row r="4820">
          <cell r="BP4820">
            <v>8054903.6602654709</v>
          </cell>
          <cell r="BX4820">
            <v>2231275.2521511</v>
          </cell>
        </row>
        <row r="4821">
          <cell r="BP4821">
            <v>588821.8828542931</v>
          </cell>
          <cell r="BX4821">
            <v>594769.57864070009</v>
          </cell>
        </row>
        <row r="4822">
          <cell r="BP4822">
            <v>7336002.9029760016</v>
          </cell>
          <cell r="BX4822">
            <v>2299687.4304000004</v>
          </cell>
        </row>
        <row r="4823">
          <cell r="BP4823">
            <v>5976327.357577268</v>
          </cell>
          <cell r="BX4823">
            <v>1873456.8519050998</v>
          </cell>
        </row>
        <row r="4824">
          <cell r="BP4824">
            <v>895598.40822714404</v>
          </cell>
          <cell r="BX4824">
            <v>1133668.8711736</v>
          </cell>
        </row>
        <row r="4825">
          <cell r="BP4825">
            <v>1404994.0332543431</v>
          </cell>
          <cell r="BX4825">
            <v>1010787.0742837001</v>
          </cell>
        </row>
        <row r="4826">
          <cell r="BP4826">
            <v>1827589.332463776</v>
          </cell>
          <cell r="BX4826">
            <v>1314812.4693984</v>
          </cell>
        </row>
        <row r="4827">
          <cell r="BP4827">
            <v>2090497.2815716316</v>
          </cell>
          <cell r="BX4827">
            <v>1917887.4142859003</v>
          </cell>
        </row>
        <row r="4828">
          <cell r="BP4828">
            <v>5353395.3256835127</v>
          </cell>
          <cell r="BX4828">
            <v>1219452.2381967001</v>
          </cell>
        </row>
        <row r="4829">
          <cell r="BP4829">
            <v>6466008.5480841286</v>
          </cell>
          <cell r="BX4829">
            <v>2026961.9272991</v>
          </cell>
        </row>
        <row r="4830">
          <cell r="BP4830">
            <v>2450222.3462781552</v>
          </cell>
          <cell r="BX4830">
            <v>2247910.4094294999</v>
          </cell>
        </row>
        <row r="4831">
          <cell r="BP4831">
            <v>6497217.2647131197</v>
          </cell>
          <cell r="BX4831">
            <v>2036745.2240480001</v>
          </cell>
        </row>
        <row r="4832">
          <cell r="BP4832">
            <v>2842148.3614921947</v>
          </cell>
          <cell r="BX4832">
            <v>2388359.9676405001</v>
          </cell>
        </row>
        <row r="4833">
          <cell r="BP4833">
            <v>1913310.8202339998</v>
          </cell>
          <cell r="BX4833">
            <v>2014011.3897199999</v>
          </cell>
        </row>
        <row r="4834">
          <cell r="BP4834">
            <v>6950235.594900744</v>
          </cell>
          <cell r="BX4834">
            <v>1699324.1063327002</v>
          </cell>
        </row>
        <row r="4835">
          <cell r="BP4835">
            <v>3620462.7741794377</v>
          </cell>
          <cell r="BX4835">
            <v>1134941.3085202</v>
          </cell>
        </row>
        <row r="4836">
          <cell r="BP4836">
            <v>14067321.232518129</v>
          </cell>
          <cell r="BX4836">
            <v>4409818.5681875013</v>
          </cell>
        </row>
        <row r="4837">
          <cell r="BP4837">
            <v>3540811.3644586909</v>
          </cell>
          <cell r="BX4837">
            <v>865724.04998989997</v>
          </cell>
        </row>
        <row r="4838">
          <cell r="BP4838">
            <v>512612.33865437808</v>
          </cell>
          <cell r="BX4838">
            <v>470286.54922420002</v>
          </cell>
        </row>
        <row r="4839">
          <cell r="BP4839">
            <v>106372.00216802301</v>
          </cell>
          <cell r="BX4839">
            <v>97588.992814700003</v>
          </cell>
        </row>
        <row r="4840">
          <cell r="BP4840">
            <v>5773024.4813753711</v>
          </cell>
          <cell r="BX4840">
            <v>1809725.5427509001</v>
          </cell>
        </row>
        <row r="4841">
          <cell r="BP4841">
            <v>8428121.2602684926</v>
          </cell>
          <cell r="BX4841">
            <v>1919845.3895828002</v>
          </cell>
        </row>
        <row r="4842">
          <cell r="BP4842">
            <v>15339415.680973439</v>
          </cell>
          <cell r="BX4842">
            <v>3494172.1368959998</v>
          </cell>
        </row>
        <row r="4843">
          <cell r="BP4843">
            <v>2228330.7104768511</v>
          </cell>
          <cell r="BX4843">
            <v>2206268.0301751001</v>
          </cell>
        </row>
        <row r="4844">
          <cell r="BP4844">
            <v>3161371.6843944793</v>
          </cell>
          <cell r="BX4844">
            <v>4001736.3093601</v>
          </cell>
        </row>
        <row r="4845">
          <cell r="BP4845">
            <v>1547890.9337654701</v>
          </cell>
          <cell r="BX4845">
            <v>2243320.1938630003</v>
          </cell>
        </row>
        <row r="4846">
          <cell r="BP4846">
            <v>6898628.0936794411</v>
          </cell>
          <cell r="BX4846">
            <v>1733323.6416280002</v>
          </cell>
        </row>
        <row r="4847">
          <cell r="BP4847">
            <v>2800673.7664181488</v>
          </cell>
          <cell r="BX4847">
            <v>637966.68938909995</v>
          </cell>
        </row>
        <row r="4848">
          <cell r="BP4848">
            <v>9895257.2678388767</v>
          </cell>
          <cell r="BX4848">
            <v>3101961.5259683002</v>
          </cell>
        </row>
        <row r="4849">
          <cell r="BP4849">
            <v>16774564.025121037</v>
          </cell>
          <cell r="BX4849">
            <v>3821085.1993442001</v>
          </cell>
        </row>
        <row r="4850">
          <cell r="BP4850">
            <v>5545741.9714706009</v>
          </cell>
          <cell r="BX4850">
            <v>1355927.1323889</v>
          </cell>
        </row>
        <row r="4851">
          <cell r="BP4851">
            <v>5428445.9983920008</v>
          </cell>
          <cell r="BX4851">
            <v>1471123.5768000002</v>
          </cell>
        </row>
        <row r="4852">
          <cell r="BP4852">
            <v>1213129.6337062982</v>
          </cell>
          <cell r="BX4852">
            <v>1225383.4683902003</v>
          </cell>
        </row>
        <row r="4853">
          <cell r="BP4853">
            <v>3947165.1305850721</v>
          </cell>
          <cell r="BX4853">
            <v>2596819.1648586001</v>
          </cell>
        </row>
        <row r="4854">
          <cell r="BP4854">
            <v>6581265.1549675595</v>
          </cell>
          <cell r="BX4854">
            <v>2063092.5250682004</v>
          </cell>
        </row>
        <row r="4855">
          <cell r="BP4855">
            <v>3101193.9653632748</v>
          </cell>
          <cell r="BX4855">
            <v>706422.3155725</v>
          </cell>
        </row>
        <row r="4856">
          <cell r="BP4856">
            <v>4795125.6217241809</v>
          </cell>
          <cell r="BX4856">
            <v>1172402.3524997998</v>
          </cell>
        </row>
        <row r="4857">
          <cell r="BP4857">
            <v>7705046.6618857887</v>
          </cell>
          <cell r="BX4857">
            <v>1755135.9138692003</v>
          </cell>
        </row>
        <row r="4858">
          <cell r="BP4858">
            <v>602279.51419389609</v>
          </cell>
          <cell r="BX4858">
            <v>608363.14565040008</v>
          </cell>
        </row>
        <row r="4859">
          <cell r="BP4859">
            <v>2832662.801386544</v>
          </cell>
          <cell r="BX4859">
            <v>902121.91126960004</v>
          </cell>
        </row>
        <row r="4860">
          <cell r="BP4860">
            <v>2557150.8648193092</v>
          </cell>
          <cell r="BX4860">
            <v>2873203.2188981003</v>
          </cell>
        </row>
        <row r="4861">
          <cell r="BP4861">
            <v>6105994.2774858139</v>
          </cell>
          <cell r="BX4861">
            <v>1492908.1363045999</v>
          </cell>
        </row>
        <row r="4862">
          <cell r="BP4862">
            <v>998546.26155872014</v>
          </cell>
          <cell r="BX4862">
            <v>1263982.6095680001</v>
          </cell>
        </row>
        <row r="4863">
          <cell r="BP4863">
            <v>5807997.4382864302</v>
          </cell>
          <cell r="BX4863">
            <v>1617826.5844808999</v>
          </cell>
        </row>
        <row r="4864">
          <cell r="BP4864">
            <v>1902439.3226856128</v>
          </cell>
          <cell r="BX4864">
            <v>3224473.4282807</v>
          </cell>
        </row>
        <row r="4865">
          <cell r="BP4865">
            <v>1683306.6941355579</v>
          </cell>
          <cell r="BX4865">
            <v>2130767.9672601996</v>
          </cell>
        </row>
        <row r="4866">
          <cell r="BP4866">
            <v>5857791.2160504488</v>
          </cell>
          <cell r="BX4866">
            <v>1398040.8630192</v>
          </cell>
        </row>
        <row r="4867">
          <cell r="BP4867">
            <v>5675580.6962548438</v>
          </cell>
          <cell r="BX4867">
            <v>1387672.5418716001</v>
          </cell>
        </row>
        <row r="4868">
          <cell r="BP4868">
            <v>6604601.5784024801</v>
          </cell>
          <cell r="BX4868">
            <v>1504465.0520279</v>
          </cell>
        </row>
        <row r="4869">
          <cell r="BP4869">
            <v>837032.1355099529</v>
          </cell>
          <cell r="BX4869">
            <v>1213090.0514636999</v>
          </cell>
        </row>
        <row r="4870">
          <cell r="BP4870">
            <v>7298868.7894380232</v>
          </cell>
          <cell r="BX4870">
            <v>1662612.4805098004</v>
          </cell>
        </row>
        <row r="4871">
          <cell r="BP4871">
            <v>1610344.4767426169</v>
          </cell>
          <cell r="BX4871">
            <v>1626610.5825683</v>
          </cell>
        </row>
        <row r="4872">
          <cell r="BP4872">
            <v>5714741.7287418945</v>
          </cell>
          <cell r="BX4872">
            <v>2871729.5119306003</v>
          </cell>
        </row>
        <row r="4873">
          <cell r="BP4873">
            <v>1048681.3247012459</v>
          </cell>
          <cell r="BX4873">
            <v>1519828.0068134</v>
          </cell>
        </row>
        <row r="4874">
          <cell r="BP4874">
            <v>5503016.7452159999</v>
          </cell>
          <cell r="BX4874">
            <v>1623308.7744</v>
          </cell>
        </row>
        <row r="4875">
          <cell r="BP4875">
            <v>4171120.5432751258</v>
          </cell>
          <cell r="BX4875">
            <v>1019833.8736613999</v>
          </cell>
        </row>
        <row r="4876">
          <cell r="BP4876">
            <v>12463378.365050588</v>
          </cell>
          <cell r="BX4876">
            <v>3047280.7738509998</v>
          </cell>
        </row>
        <row r="4877">
          <cell r="BP4877">
            <v>1406796.605857953</v>
          </cell>
          <cell r="BX4877">
            <v>2038835.6606637002</v>
          </cell>
        </row>
        <row r="4878">
          <cell r="BP4878">
            <v>1553842.3191035038</v>
          </cell>
          <cell r="BX4878">
            <v>1204528.9295375999</v>
          </cell>
        </row>
        <row r="4879">
          <cell r="BP4879">
            <v>969889.18595537392</v>
          </cell>
          <cell r="BX4879">
            <v>1405636.5013846001</v>
          </cell>
        </row>
        <row r="4880">
          <cell r="BP4880">
            <v>1850466.7413876601</v>
          </cell>
          <cell r="BX4880">
            <v>1869158.3246340002</v>
          </cell>
        </row>
        <row r="4881">
          <cell r="BP4881">
            <v>1440022.8195869671</v>
          </cell>
          <cell r="BX4881">
            <v>2086989.5936043002</v>
          </cell>
        </row>
        <row r="4882">
          <cell r="BP4882">
            <v>2656991.3836161499</v>
          </cell>
          <cell r="BX4882">
            <v>759140.3953189</v>
          </cell>
        </row>
        <row r="4883">
          <cell r="BP4883">
            <v>4266715.0339969648</v>
          </cell>
          <cell r="BX4883">
            <v>1337528.2238234999</v>
          </cell>
        </row>
        <row r="4884">
          <cell r="BP4884">
            <v>4598381.4860138884</v>
          </cell>
          <cell r="BX4884">
            <v>2512776.7683136002</v>
          </cell>
        </row>
        <row r="4885">
          <cell r="BP4885">
            <v>7777323.3061003741</v>
          </cell>
          <cell r="BX4885">
            <v>3503298.7865316998</v>
          </cell>
        </row>
        <row r="4886">
          <cell r="BP4886">
            <v>12047545.694572413</v>
          </cell>
          <cell r="BX4886">
            <v>3585579.0757655995</v>
          </cell>
        </row>
        <row r="4887">
          <cell r="BP4887">
            <v>7460154.9366333317</v>
          </cell>
          <cell r="BX4887">
            <v>1968378.6112489002</v>
          </cell>
        </row>
        <row r="4888">
          <cell r="BP4888">
            <v>12434658.275172252</v>
          </cell>
          <cell r="BX4888">
            <v>3898011.9984865994</v>
          </cell>
        </row>
        <row r="4889">
          <cell r="BP4889">
            <v>6652383.338684692</v>
          </cell>
          <cell r="BX4889">
            <v>1718962.1030193001</v>
          </cell>
        </row>
        <row r="4890">
          <cell r="BP4890">
            <v>982943.91402994189</v>
          </cell>
          <cell r="BX4890">
            <v>761972.02637979994</v>
          </cell>
        </row>
        <row r="4891">
          <cell r="BP4891">
            <v>964912.33543963789</v>
          </cell>
          <cell r="BX4891">
            <v>1398423.6745501999</v>
          </cell>
        </row>
        <row r="4892">
          <cell r="BP4892">
            <v>1918367.3800955163</v>
          </cell>
          <cell r="BX4892">
            <v>1522513.7937266002</v>
          </cell>
        </row>
        <row r="4893">
          <cell r="BP4893">
            <v>2924830.6850324399</v>
          </cell>
          <cell r="BX4893">
            <v>3286326.612396</v>
          </cell>
        </row>
        <row r="4894">
          <cell r="BP4894">
            <v>5397278.1082488215</v>
          </cell>
          <cell r="BX4894">
            <v>1229448.3162298</v>
          </cell>
        </row>
        <row r="4895">
          <cell r="BP4895">
            <v>2162117.824398675</v>
          </cell>
          <cell r="BX4895">
            <v>2183957.3983824998</v>
          </cell>
        </row>
        <row r="4896">
          <cell r="BP4896">
            <v>6080484.0646434492</v>
          </cell>
          <cell r="BX4896">
            <v>1906107.8572549997</v>
          </cell>
        </row>
        <row r="4897">
          <cell r="BP4897">
            <v>3280170.2326573841</v>
          </cell>
          <cell r="BX4897">
            <v>1028266.5306136</v>
          </cell>
        </row>
        <row r="4898">
          <cell r="BP4898">
            <v>1616889.2645759042</v>
          </cell>
          <cell r="BX4898">
            <v>1633221.4793696003</v>
          </cell>
        </row>
        <row r="4899">
          <cell r="BP4899">
            <v>10912185.951911999</v>
          </cell>
          <cell r="BX4899">
            <v>2485691.5608000001</v>
          </cell>
        </row>
        <row r="4900">
          <cell r="BP4900">
            <v>9033386.73493517</v>
          </cell>
          <cell r="BX4900">
            <v>2502323.1952729002</v>
          </cell>
        </row>
        <row r="4901">
          <cell r="BP4901">
            <v>4750883.6797439987</v>
          </cell>
          <cell r="BX4901">
            <v>1082205.8495999998</v>
          </cell>
        </row>
        <row r="4902">
          <cell r="BP4902">
            <v>10553603.593716731</v>
          </cell>
          <cell r="BX4902">
            <v>3308339.6845506998</v>
          </cell>
        </row>
        <row r="4903">
          <cell r="BP4903">
            <v>9677115.3179544583</v>
          </cell>
          <cell r="BX4903">
            <v>3033578.4695782</v>
          </cell>
        </row>
        <row r="4904">
          <cell r="BP4904">
            <v>1419922.283235291</v>
          </cell>
          <cell r="BX4904">
            <v>1434264.9325609</v>
          </cell>
        </row>
        <row r="4905">
          <cell r="BP4905">
            <v>1373162.4723888719</v>
          </cell>
          <cell r="BX4905">
            <v>1387032.8003928</v>
          </cell>
        </row>
        <row r="4906">
          <cell r="BP4906">
            <v>2073372.2241721053</v>
          </cell>
          <cell r="BX4906">
            <v>2624521.8027495001</v>
          </cell>
        </row>
        <row r="4907">
          <cell r="BP4907">
            <v>5550271.3082609875</v>
          </cell>
          <cell r="BX4907">
            <v>1739896.9618373003</v>
          </cell>
        </row>
        <row r="4908">
          <cell r="BP4908">
            <v>1599311.8742531042</v>
          </cell>
          <cell r="BX4908">
            <v>1615466.5396496002</v>
          </cell>
        </row>
        <row r="4909">
          <cell r="BP4909">
            <v>1273678.4826454641</v>
          </cell>
          <cell r="BX4909">
            <v>2599343.8421336003</v>
          </cell>
        </row>
        <row r="4910">
          <cell r="BP4910">
            <v>1803345.9815411738</v>
          </cell>
          <cell r="BX4910">
            <v>3680297.9215125996</v>
          </cell>
        </row>
        <row r="4911">
          <cell r="BP4911">
            <v>1512301.7841561092</v>
          </cell>
          <cell r="BX4911">
            <v>1172326.9644621001</v>
          </cell>
        </row>
        <row r="4912">
          <cell r="BP4912">
            <v>5304610.6085842308</v>
          </cell>
          <cell r="BX4912">
            <v>1399633.4059589</v>
          </cell>
        </row>
        <row r="4913">
          <cell r="BP4913">
            <v>991832.59110850608</v>
          </cell>
          <cell r="BX4913">
            <v>2024148.1451194002</v>
          </cell>
        </row>
        <row r="4914">
          <cell r="BP4914">
            <v>2321838.8313839999</v>
          </cell>
          <cell r="BX4914">
            <v>1166753.1816</v>
          </cell>
        </row>
        <row r="4915">
          <cell r="BP4915">
            <v>8998243.1004461702</v>
          </cell>
          <cell r="BX4915">
            <v>2200059.4377619</v>
          </cell>
        </row>
        <row r="4916">
          <cell r="BP4916">
            <v>2892976.5688176211</v>
          </cell>
          <cell r="BX4916">
            <v>906889.20652590005</v>
          </cell>
        </row>
        <row r="4917">
          <cell r="BP4917">
            <v>2563457.4428932234</v>
          </cell>
          <cell r="BX4917">
            <v>583931.0803857001</v>
          </cell>
        </row>
        <row r="4918">
          <cell r="BP4918">
            <v>1245898.4463691919</v>
          </cell>
          <cell r="BX4918">
            <v>1258483.2791607999</v>
          </cell>
        </row>
        <row r="4919">
          <cell r="BP4919">
            <v>10065612.877793936</v>
          </cell>
          <cell r="BX4919">
            <v>2461030.0434703999</v>
          </cell>
        </row>
        <row r="4920">
          <cell r="BP4920">
            <v>3784436.0751364804</v>
          </cell>
          <cell r="BX4920">
            <v>925289.99392089993</v>
          </cell>
        </row>
        <row r="4921">
          <cell r="BP4921">
            <v>3579733.423911843</v>
          </cell>
          <cell r="BX4921">
            <v>1122173.4871197001</v>
          </cell>
        </row>
        <row r="4922">
          <cell r="BP4922">
            <v>1025875.1140250542</v>
          </cell>
          <cell r="BX4922">
            <v>1298576.0937026001</v>
          </cell>
        </row>
        <row r="4923">
          <cell r="BP4923">
            <v>2660076.283255667</v>
          </cell>
          <cell r="BX4923">
            <v>701867.09320729994</v>
          </cell>
        </row>
        <row r="4924">
          <cell r="BP4924">
            <v>1319845.5509355271</v>
          </cell>
          <cell r="BX4924">
            <v>1333177.3241773001</v>
          </cell>
        </row>
        <row r="4925">
          <cell r="BP4925">
            <v>3504168.2407630067</v>
          </cell>
          <cell r="BX4925">
            <v>856764.8510423</v>
          </cell>
        </row>
        <row r="4926">
          <cell r="BP4926">
            <v>501810.010217715</v>
          </cell>
          <cell r="BX4926">
            <v>727260.88437350001</v>
          </cell>
        </row>
        <row r="4927">
          <cell r="BP4927">
            <v>1202578.0139429218</v>
          </cell>
          <cell r="BX4927">
            <v>1742866.6868737999</v>
          </cell>
        </row>
        <row r="4928">
          <cell r="BP4928">
            <v>1753961.5420335722</v>
          </cell>
          <cell r="BX4928">
            <v>2220204.4835868003</v>
          </cell>
        </row>
        <row r="4929">
          <cell r="BP4929">
            <v>5697528.5307487585</v>
          </cell>
          <cell r="BX4929">
            <v>1786059.1005482003</v>
          </cell>
        </row>
        <row r="4930">
          <cell r="BP4930">
            <v>1723334.5457954006</v>
          </cell>
          <cell r="BX4930">
            <v>1740741.9654498997</v>
          </cell>
        </row>
        <row r="4931">
          <cell r="BP4931">
            <v>9129082.7200320009</v>
          </cell>
          <cell r="BX4931">
            <v>2232049.5648000003</v>
          </cell>
        </row>
        <row r="4932">
          <cell r="BP4932">
            <v>1822415.4584820364</v>
          </cell>
          <cell r="BX4932">
            <v>1840823.6954364004</v>
          </cell>
        </row>
        <row r="4933">
          <cell r="BP4933">
            <v>975906.7154894761</v>
          </cell>
          <cell r="BX4933">
            <v>1414357.5586804003</v>
          </cell>
        </row>
        <row r="4934">
          <cell r="BP4934">
            <v>11648073.665579783</v>
          </cell>
          <cell r="BX4934">
            <v>2847939.7715353994</v>
          </cell>
        </row>
        <row r="4935">
          <cell r="BP4935">
            <v>5113084.9479218442</v>
          </cell>
          <cell r="BX4935">
            <v>1164711.8332396001</v>
          </cell>
        </row>
        <row r="4936">
          <cell r="BP4936">
            <v>6230496.7833196549</v>
          </cell>
          <cell r="BX4936">
            <v>1953133.7878745</v>
          </cell>
        </row>
        <row r="4937">
          <cell r="BP4937">
            <v>21105658.113565102</v>
          </cell>
          <cell r="BX4937">
            <v>5037149.9077721005</v>
          </cell>
        </row>
        <row r="4938">
          <cell r="BP4938">
            <v>327756.018136536</v>
          </cell>
          <cell r="BX4938">
            <v>331066.68498640001</v>
          </cell>
        </row>
        <row r="4939">
          <cell r="BP4939">
            <v>4467194.2383298557</v>
          </cell>
          <cell r="BX4939">
            <v>1400374.3693824001</v>
          </cell>
        </row>
        <row r="4940">
          <cell r="BP4940">
            <v>1594912.7145200912</v>
          </cell>
          <cell r="BX4940">
            <v>2018876.8538229002</v>
          </cell>
        </row>
        <row r="4941">
          <cell r="BP4941">
            <v>6802379.8031363189</v>
          </cell>
          <cell r="BX4941">
            <v>1663173.5459991</v>
          </cell>
        </row>
        <row r="4942">
          <cell r="BP4942">
            <v>2684308.0464967112</v>
          </cell>
          <cell r="BX4942">
            <v>611459.69168490008</v>
          </cell>
        </row>
        <row r="4943">
          <cell r="BP4943">
            <v>1540507.8309529589</v>
          </cell>
          <cell r="BX4943">
            <v>1556068.5161140999</v>
          </cell>
        </row>
        <row r="4944">
          <cell r="BP4944">
            <v>7296390.2468238492</v>
          </cell>
          <cell r="BX4944">
            <v>1662047.892215</v>
          </cell>
        </row>
        <row r="4945">
          <cell r="BP4945">
            <v>6892350.8323928965</v>
          </cell>
          <cell r="BX4945">
            <v>1685171.3526633</v>
          </cell>
        </row>
        <row r="4946">
          <cell r="BP4946">
            <v>5618252.2011752073</v>
          </cell>
          <cell r="BX4946">
            <v>1761207.5865753002</v>
          </cell>
        </row>
        <row r="4947">
          <cell r="BP4947">
            <v>2367945.5775012178</v>
          </cell>
          <cell r="BX4947">
            <v>2391864.2196982</v>
          </cell>
        </row>
        <row r="4948">
          <cell r="BP4948">
            <v>2102255.8826068803</v>
          </cell>
          <cell r="BX4948">
            <v>2123490.7905120002</v>
          </cell>
        </row>
        <row r="4949">
          <cell r="BP4949">
            <v>3559895.0500484039</v>
          </cell>
          <cell r="BX4949">
            <v>1115954.5611437003</v>
          </cell>
        </row>
        <row r="4950">
          <cell r="BP4950">
            <v>4926850.8816583212</v>
          </cell>
          <cell r="BX4950">
            <v>1175859.3989637997</v>
          </cell>
        </row>
        <row r="4951">
          <cell r="BP4951">
            <v>6923125.4200902963</v>
          </cell>
          <cell r="BX4951">
            <v>1652297.2362984</v>
          </cell>
        </row>
        <row r="4952">
          <cell r="BP4952">
            <v>1906132.0941568399</v>
          </cell>
          <cell r="BX4952">
            <v>597533.57183599996</v>
          </cell>
        </row>
        <row r="4953">
          <cell r="BP4953">
            <v>6053196.5611982811</v>
          </cell>
          <cell r="BX4953">
            <v>1897553.7809399001</v>
          </cell>
        </row>
        <row r="4954">
          <cell r="BP4954">
            <v>9106690.1477834713</v>
          </cell>
          <cell r="BX4954">
            <v>2854761.8018130003</v>
          </cell>
        </row>
        <row r="4955">
          <cell r="BP4955">
            <v>9146907.676685581</v>
          </cell>
          <cell r="BX4955">
            <v>2236407.7449109</v>
          </cell>
        </row>
        <row r="4956">
          <cell r="BP4956">
            <v>1009574.1535617543</v>
          </cell>
          <cell r="BX4956">
            <v>1019771.8722846003</v>
          </cell>
        </row>
        <row r="4957">
          <cell r="BP4957">
            <v>929415.90607103682</v>
          </cell>
          <cell r="BX4957">
            <v>938803.94552629988</v>
          </cell>
        </row>
        <row r="4958">
          <cell r="BP4958">
            <v>1943171.7166571596</v>
          </cell>
          <cell r="BX4958">
            <v>609144.73876399989</v>
          </cell>
        </row>
        <row r="4959">
          <cell r="BP4959">
            <v>164806.644083438</v>
          </cell>
          <cell r="BX4959">
            <v>336340.0899662</v>
          </cell>
        </row>
        <row r="4960">
          <cell r="BP4960">
            <v>10460919.017839614</v>
          </cell>
          <cell r="BX4960">
            <v>2382897.2705784999</v>
          </cell>
        </row>
        <row r="4961">
          <cell r="BP4961">
            <v>3783401.1523823021</v>
          </cell>
          <cell r="BX4961">
            <v>1186019.1700258001</v>
          </cell>
        </row>
        <row r="4962">
          <cell r="BP4962">
            <v>1816858.0073462343</v>
          </cell>
          <cell r="BX4962">
            <v>2633127.5468786005</v>
          </cell>
        </row>
        <row r="4963">
          <cell r="BP4963">
            <v>1969566.813618921</v>
          </cell>
          <cell r="BX4963">
            <v>1989461.4278979001</v>
          </cell>
        </row>
        <row r="4964">
          <cell r="BP4964">
            <v>1889271.6205871971</v>
          </cell>
          <cell r="BX4964">
            <v>1908355.1723103002</v>
          </cell>
        </row>
        <row r="4965">
          <cell r="BP4965">
            <v>833896.32428535004</v>
          </cell>
          <cell r="BX4965">
            <v>1208545.3975150001</v>
          </cell>
        </row>
        <row r="4966">
          <cell r="BP4966">
            <v>1262824.8504180361</v>
          </cell>
          <cell r="BX4966">
            <v>1158554.9086404</v>
          </cell>
        </row>
        <row r="4967">
          <cell r="BP4967">
            <v>1751333.1486675779</v>
          </cell>
          <cell r="BX4967">
            <v>2538163.9835762</v>
          </cell>
        </row>
        <row r="4968">
          <cell r="BP4968">
            <v>2297409.934295713</v>
          </cell>
          <cell r="BX4968">
            <v>561713.92036570003</v>
          </cell>
        </row>
        <row r="4969">
          <cell r="BP4969">
            <v>4536877.4729856011</v>
          </cell>
          <cell r="BX4969">
            <v>1109260.9958400002</v>
          </cell>
        </row>
        <row r="4970">
          <cell r="BP4970">
            <v>2535853.8310649283</v>
          </cell>
          <cell r="BX4970">
            <v>2561468.5162272002</v>
          </cell>
        </row>
        <row r="4971">
          <cell r="BP4971">
            <v>903284.18579114112</v>
          </cell>
          <cell r="BX4971">
            <v>912408.26847590017</v>
          </cell>
        </row>
        <row r="4972">
          <cell r="BP4972">
            <v>1299654.739170108</v>
          </cell>
          <cell r="BX4972">
            <v>2202804.6426611999</v>
          </cell>
        </row>
        <row r="4973">
          <cell r="BP4973">
            <v>251479.67684726699</v>
          </cell>
          <cell r="BX4973">
            <v>254019.8756033</v>
          </cell>
        </row>
        <row r="4974">
          <cell r="BP4974">
            <v>3770648.3169963993</v>
          </cell>
          <cell r="BX4974">
            <v>921918.90391110012</v>
          </cell>
        </row>
        <row r="4975">
          <cell r="BP4975">
            <v>3940483.451227128</v>
          </cell>
          <cell r="BX4975">
            <v>963443.3866080998</v>
          </cell>
        </row>
        <row r="4976">
          <cell r="BP4976">
            <v>6314864.3089783974</v>
          </cell>
          <cell r="BX4976">
            <v>1543976.6036621998</v>
          </cell>
        </row>
        <row r="4977">
          <cell r="BP4977">
            <v>7315275.9977152022</v>
          </cell>
          <cell r="BX4977">
            <v>2293189.9679358001</v>
          </cell>
        </row>
        <row r="4978">
          <cell r="BP4978">
            <v>1843496.1872816433</v>
          </cell>
          <cell r="BX4978">
            <v>2333539.4775717002</v>
          </cell>
        </row>
        <row r="4979">
          <cell r="BP4979">
            <v>3695535.0228973441</v>
          </cell>
          <cell r="BX4979">
            <v>3849515.6488514002</v>
          </cell>
        </row>
        <row r="4980">
          <cell r="BP4980">
            <v>1359390.19110762</v>
          </cell>
          <cell r="BX4980">
            <v>2774265.6961380001</v>
          </cell>
        </row>
        <row r="4981">
          <cell r="BP4981">
            <v>3665324.790989582</v>
          </cell>
          <cell r="BX4981">
            <v>896167.43055980001</v>
          </cell>
        </row>
        <row r="4982">
          <cell r="BP4982">
            <v>1583254.7083701629</v>
          </cell>
          <cell r="BX4982">
            <v>1227329.2312946999</v>
          </cell>
        </row>
        <row r="4983">
          <cell r="BP4983">
            <v>1011357.3765690209</v>
          </cell>
          <cell r="BX4983">
            <v>1465735.3283609001</v>
          </cell>
        </row>
        <row r="4984">
          <cell r="BP4984">
            <v>6931325.214901872</v>
          </cell>
          <cell r="BX4984">
            <v>1694700.5415408001</v>
          </cell>
        </row>
        <row r="4985">
          <cell r="BP4985">
            <v>7371547.1556035327</v>
          </cell>
          <cell r="BX4985">
            <v>2310829.8293428002</v>
          </cell>
        </row>
        <row r="4986">
          <cell r="BP4986">
            <v>668305.40505905799</v>
          </cell>
          <cell r="BX4986">
            <v>152233.57746220002</v>
          </cell>
        </row>
        <row r="4987">
          <cell r="BP4987">
            <v>1238468.0463700381</v>
          </cell>
          <cell r="BX4987">
            <v>1250977.8246162001</v>
          </cell>
        </row>
        <row r="4988">
          <cell r="BP4988">
            <v>2206004.632356402</v>
          </cell>
          <cell r="BX4988">
            <v>1710081.1103538</v>
          </cell>
        </row>
        <row r="4989">
          <cell r="BP4989">
            <v>836434.66065154201</v>
          </cell>
          <cell r="BX4989">
            <v>1212224.1458718001</v>
          </cell>
        </row>
        <row r="4990">
          <cell r="BP4990">
            <v>4235562.29661451</v>
          </cell>
          <cell r="BX4990">
            <v>964820.56870489987</v>
          </cell>
        </row>
        <row r="4991">
          <cell r="BP4991">
            <v>2951386.1447976348</v>
          </cell>
          <cell r="BX4991">
            <v>721610.3043515</v>
          </cell>
        </row>
        <row r="4992">
          <cell r="BP4992">
            <v>1323697.1962377303</v>
          </cell>
          <cell r="BX4992">
            <v>1675566.0711870003</v>
          </cell>
        </row>
        <row r="4993">
          <cell r="BP4993">
            <v>1821077.1822491779</v>
          </cell>
          <cell r="BX4993">
            <v>445251.14480419998</v>
          </cell>
        </row>
        <row r="4994">
          <cell r="BP4994">
            <v>849227.78988675401</v>
          </cell>
          <cell r="BX4994">
            <v>1074971.8859325999</v>
          </cell>
        </row>
        <row r="4995">
          <cell r="BP4995">
            <v>1712516.2473071381</v>
          </cell>
          <cell r="BX4995">
            <v>940942.99302589998</v>
          </cell>
        </row>
        <row r="4996">
          <cell r="BP4996">
            <v>4433804.519454902</v>
          </cell>
          <cell r="BX4996">
            <v>1084059.7847078</v>
          </cell>
        </row>
        <row r="4997">
          <cell r="BP4997">
            <v>836999.58713567001</v>
          </cell>
          <cell r="BX4997">
            <v>1059493.148273</v>
          </cell>
        </row>
        <row r="4998">
          <cell r="BP4998">
            <v>1562007.1183652431</v>
          </cell>
          <cell r="BX4998">
            <v>1577784.9680457001</v>
          </cell>
        </row>
        <row r="4999">
          <cell r="BP4999">
            <v>2664003.0042401492</v>
          </cell>
          <cell r="BX4999">
            <v>2690912.1254951004</v>
          </cell>
        </row>
        <row r="5000">
          <cell r="BP5000">
            <v>2378239.2785827173</v>
          </cell>
          <cell r="BX5000">
            <v>2402261.8975583003</v>
          </cell>
        </row>
        <row r="5001">
          <cell r="BP5001">
            <v>841215.9179603071</v>
          </cell>
          <cell r="BX5001">
            <v>1219153.5042903002</v>
          </cell>
        </row>
        <row r="5002">
          <cell r="BP5002">
            <v>7358808.0427193204</v>
          </cell>
          <cell r="BX5002">
            <v>2306836.3770280001</v>
          </cell>
        </row>
        <row r="5003">
          <cell r="BP5003">
            <v>920102.04515691916</v>
          </cell>
          <cell r="BX5003">
            <v>1333481.2248651003</v>
          </cell>
        </row>
        <row r="5004">
          <cell r="BP5004">
            <v>11273710.343544001</v>
          </cell>
          <cell r="BX5004">
            <v>3534078.4776000003</v>
          </cell>
        </row>
        <row r="5005">
          <cell r="BP5005">
            <v>1531792.6943189362</v>
          </cell>
          <cell r="BX5005">
            <v>2596258.8039304004</v>
          </cell>
        </row>
        <row r="5006">
          <cell r="BP5006">
            <v>6881541.5992574543</v>
          </cell>
          <cell r="BX5006">
            <v>1567549.3392386001</v>
          </cell>
        </row>
        <row r="5007">
          <cell r="BP5007">
            <v>1732771.4700483188</v>
          </cell>
          <cell r="BX5007">
            <v>2193381.6076560998</v>
          </cell>
        </row>
        <row r="5008">
          <cell r="BP5008">
            <v>5885601.5226201126</v>
          </cell>
          <cell r="BX5008">
            <v>1340683.7181367001</v>
          </cell>
        </row>
        <row r="5009">
          <cell r="BP5009">
            <v>4977193.2306947997</v>
          </cell>
          <cell r="BX5009">
            <v>1187874.2794021</v>
          </cell>
        </row>
        <row r="5010">
          <cell r="BP5010">
            <v>2875266.495548469</v>
          </cell>
          <cell r="BX5010">
            <v>2904309.5914631002</v>
          </cell>
        </row>
        <row r="5011">
          <cell r="BP5011">
            <v>10111106.162561385</v>
          </cell>
          <cell r="BX5011">
            <v>2413151.8287736</v>
          </cell>
        </row>
        <row r="5012">
          <cell r="BP5012">
            <v>18196816.524419192</v>
          </cell>
          <cell r="BX5012">
            <v>4145060.7117128</v>
          </cell>
        </row>
        <row r="5013">
          <cell r="BP5013">
            <v>6084088.2375563523</v>
          </cell>
          <cell r="BX5013">
            <v>1452049.6987007998</v>
          </cell>
        </row>
        <row r="5014">
          <cell r="BP5014">
            <v>5475437.7343127802</v>
          </cell>
          <cell r="BX5014">
            <v>1306787.0487619999</v>
          </cell>
        </row>
        <row r="5015">
          <cell r="BP5015">
            <v>1277319.2504618997</v>
          </cell>
          <cell r="BX5015">
            <v>1851187.3195099998</v>
          </cell>
        </row>
        <row r="5016">
          <cell r="BP5016">
            <v>1821900.0297637202</v>
          </cell>
          <cell r="BX5016">
            <v>1412325.6044680001</v>
          </cell>
        </row>
        <row r="5017">
          <cell r="BP5017">
            <v>1588533.5055909152</v>
          </cell>
          <cell r="BX5017">
            <v>1231421.3221635001</v>
          </cell>
        </row>
        <row r="5018">
          <cell r="BP5018">
            <v>2282004.891378636</v>
          </cell>
          <cell r="BX5018">
            <v>1768996.0398284001</v>
          </cell>
        </row>
        <row r="5019">
          <cell r="BP5019">
            <v>8204459.9337301152</v>
          </cell>
          <cell r="BX5019">
            <v>2571931.0137085002</v>
          </cell>
        </row>
        <row r="5020">
          <cell r="BP5020">
            <v>911432.658023656</v>
          </cell>
          <cell r="BX5020">
            <v>1153712.2253463999</v>
          </cell>
        </row>
        <row r="5021">
          <cell r="BP5021">
            <v>5128412.9329914143</v>
          </cell>
          <cell r="BX5021">
            <v>1607652.9570506001</v>
          </cell>
        </row>
        <row r="5022">
          <cell r="BP5022">
            <v>976707.56190940179</v>
          </cell>
          <cell r="BX5022">
            <v>1415518.2056657998</v>
          </cell>
        </row>
        <row r="5023">
          <cell r="BP5023">
            <v>736606.11704486411</v>
          </cell>
          <cell r="BX5023">
            <v>744046.58287360007</v>
          </cell>
        </row>
        <row r="5024">
          <cell r="BP5024">
            <v>6296313.2856715079</v>
          </cell>
          <cell r="BX5024">
            <v>1973765.9202731999</v>
          </cell>
        </row>
        <row r="5025">
          <cell r="BP5025">
            <v>2380464.7663351386</v>
          </cell>
          <cell r="BX5025">
            <v>746227.19947809994</v>
          </cell>
        </row>
        <row r="5026">
          <cell r="BP5026">
            <v>756177.92256465601</v>
          </cell>
          <cell r="BX5026">
            <v>1095910.0327024001</v>
          </cell>
        </row>
        <row r="5027">
          <cell r="BP5027">
            <v>10397546.541653646</v>
          </cell>
          <cell r="BX5027">
            <v>2481514.6877454999</v>
          </cell>
        </row>
        <row r="5028">
          <cell r="BP5028">
            <v>1811931.7419689412</v>
          </cell>
          <cell r="BX5028">
            <v>3071070.7490999005</v>
          </cell>
        </row>
        <row r="5029">
          <cell r="BP5029">
            <v>3613383.8750160006</v>
          </cell>
          <cell r="BX5029">
            <v>862382.7864000001</v>
          </cell>
        </row>
        <row r="5030">
          <cell r="BP5030">
            <v>1228679.5531738312</v>
          </cell>
          <cell r="BX5030">
            <v>1127228.9478659001</v>
          </cell>
        </row>
        <row r="5031">
          <cell r="BP5031">
            <v>1844794.2448183764</v>
          </cell>
          <cell r="BX5031">
            <v>1356466.3564841002</v>
          </cell>
        </row>
        <row r="5032">
          <cell r="BP5032">
            <v>575622.33224562008</v>
          </cell>
          <cell r="BX5032">
            <v>581436.69923800009</v>
          </cell>
        </row>
        <row r="5033">
          <cell r="BP5033">
            <v>4018006.1141315587</v>
          </cell>
          <cell r="BX5033">
            <v>958951.33988820005</v>
          </cell>
        </row>
        <row r="5034">
          <cell r="BP5034">
            <v>7871400.0078152241</v>
          </cell>
          <cell r="BX5034">
            <v>2467523.5134217003</v>
          </cell>
        </row>
        <row r="5035">
          <cell r="BP5035">
            <v>12166716.1735944</v>
          </cell>
          <cell r="BX5035">
            <v>2771461.5429600002</v>
          </cell>
        </row>
        <row r="5036">
          <cell r="BP5036">
            <v>12653816.866798844</v>
          </cell>
          <cell r="BX5036">
            <v>3966713.7513476</v>
          </cell>
        </row>
        <row r="5037">
          <cell r="BP5037">
            <v>6812640.192569009</v>
          </cell>
          <cell r="BX5037">
            <v>1866476.7650873999</v>
          </cell>
        </row>
        <row r="5038">
          <cell r="BP5038">
            <v>2321972.0991160651</v>
          </cell>
          <cell r="BX5038">
            <v>2345426.3627435002</v>
          </cell>
        </row>
        <row r="5039">
          <cell r="BP5039">
            <v>1406721.0909992547</v>
          </cell>
          <cell r="BX5039">
            <v>2038726.2188394999</v>
          </cell>
        </row>
        <row r="5040">
          <cell r="BP5040">
            <v>277835.06709396897</v>
          </cell>
          <cell r="BX5040">
            <v>280641.4819131</v>
          </cell>
        </row>
        <row r="5041">
          <cell r="BP5041">
            <v>4654639.677629441</v>
          </cell>
          <cell r="BX5041">
            <v>1110892.5244938999</v>
          </cell>
        </row>
        <row r="5042">
          <cell r="BP5042">
            <v>3577432.7054737001</v>
          </cell>
          <cell r="BX5042">
            <v>3110811.0482380004</v>
          </cell>
        </row>
        <row r="5043">
          <cell r="BP5043">
            <v>6235116.247565954</v>
          </cell>
          <cell r="BX5043">
            <v>1954581.8957887003</v>
          </cell>
        </row>
        <row r="5044">
          <cell r="BP5044">
            <v>4009743.1554173678</v>
          </cell>
          <cell r="BX5044">
            <v>956979.27336930006</v>
          </cell>
        </row>
        <row r="5045">
          <cell r="BP5045">
            <v>4559447.1930315029</v>
          </cell>
          <cell r="BX5045">
            <v>1038598.4494377</v>
          </cell>
        </row>
        <row r="5046">
          <cell r="BP5046">
            <v>3807704.6141094188</v>
          </cell>
          <cell r="BX5046">
            <v>908760.05110009992</v>
          </cell>
        </row>
        <row r="5047">
          <cell r="BP5047">
            <v>5409227.7886029286</v>
          </cell>
          <cell r="BX5047">
            <v>1290985.1524112001</v>
          </cell>
        </row>
        <row r="5048">
          <cell r="BP5048">
            <v>4715658.3044247171</v>
          </cell>
          <cell r="BX5048">
            <v>1909173.4026011</v>
          </cell>
        </row>
        <row r="5049">
          <cell r="BP5049">
            <v>1614618.520515492</v>
          </cell>
          <cell r="BX5049">
            <v>2340026.8413268002</v>
          </cell>
        </row>
        <row r="5050">
          <cell r="BP5050">
            <v>3568190.5078175999</v>
          </cell>
          <cell r="BX5050">
            <v>1019483.0022336</v>
          </cell>
        </row>
        <row r="5051">
          <cell r="BP5051">
            <v>3537550.4349254123</v>
          </cell>
          <cell r="BX5051">
            <v>5126884.6882976992</v>
          </cell>
        </row>
        <row r="5052">
          <cell r="BP5052">
            <v>389130.17350848299</v>
          </cell>
          <cell r="BX5052">
            <v>563956.77320070006</v>
          </cell>
        </row>
        <row r="5053">
          <cell r="BP5053">
            <v>1533880.0528677031</v>
          </cell>
          <cell r="BX5053">
            <v>1941620.3200857001</v>
          </cell>
        </row>
        <row r="5054">
          <cell r="BP5054">
            <v>4558472.8907143679</v>
          </cell>
          <cell r="BX5054">
            <v>1038376.5126912001</v>
          </cell>
        </row>
        <row r="5055">
          <cell r="BP5055">
            <v>8062092.160953627</v>
          </cell>
          <cell r="BX5055">
            <v>1924127.0073875003</v>
          </cell>
        </row>
        <row r="5056">
          <cell r="BP5056">
            <v>769040.72819558403</v>
          </cell>
          <cell r="BX5056">
            <v>1114551.7799936002</v>
          </cell>
        </row>
        <row r="5057">
          <cell r="BP5057">
            <v>1122549.5747892691</v>
          </cell>
          <cell r="BX5057">
            <v>1133888.4593831</v>
          </cell>
        </row>
        <row r="5058">
          <cell r="BP5058">
            <v>1340673.5959422302</v>
          </cell>
          <cell r="BX5058">
            <v>1354215.7534770002</v>
          </cell>
        </row>
        <row r="5059">
          <cell r="BP5059">
            <v>9479210.3074506745</v>
          </cell>
          <cell r="BX5059">
            <v>2971539.2813324998</v>
          </cell>
        </row>
        <row r="5060">
          <cell r="BP5060">
            <v>2631497.2465095511</v>
          </cell>
          <cell r="BX5060">
            <v>3331009.1727968999</v>
          </cell>
        </row>
        <row r="5061">
          <cell r="BP5061">
            <v>3891167.4246023367</v>
          </cell>
          <cell r="BX5061">
            <v>1219801.7005022999</v>
          </cell>
        </row>
        <row r="5062">
          <cell r="BP5062">
            <v>1406066.8566986283</v>
          </cell>
          <cell r="BX5062">
            <v>335576.81544120004</v>
          </cell>
        </row>
        <row r="5063">
          <cell r="BP5063">
            <v>6908514.6758719888</v>
          </cell>
          <cell r="BX5063">
            <v>1822827.0912591</v>
          </cell>
        </row>
        <row r="5064">
          <cell r="BP5064">
            <v>904460.19690559513</v>
          </cell>
          <cell r="BX5064">
            <v>913596.15849050018</v>
          </cell>
        </row>
        <row r="5065">
          <cell r="BP5065">
            <v>6379992.5655167913</v>
          </cell>
          <cell r="BX5065">
            <v>1999997.6694410003</v>
          </cell>
        </row>
        <row r="5066">
          <cell r="BP5066">
            <v>3178058.7960083927</v>
          </cell>
          <cell r="BX5066">
            <v>996256.6758647</v>
          </cell>
        </row>
        <row r="5067">
          <cell r="BP5067">
            <v>4331283.1503696349</v>
          </cell>
          <cell r="BX5067">
            <v>1033719.1289664999</v>
          </cell>
        </row>
        <row r="5068">
          <cell r="BP5068">
            <v>4759048.2300608158</v>
          </cell>
          <cell r="BX5068">
            <v>1084065.6560502998</v>
          </cell>
        </row>
        <row r="5069">
          <cell r="BP5069">
            <v>1447883.4786101321</v>
          </cell>
          <cell r="BX5069">
            <v>1328333.4666148</v>
          </cell>
        </row>
        <row r="5070">
          <cell r="BP5070">
            <v>9510013.0047874283</v>
          </cell>
          <cell r="BX5070">
            <v>2724932.0930623002</v>
          </cell>
        </row>
        <row r="5071">
          <cell r="BP5071">
            <v>5850676.6285187583</v>
          </cell>
          <cell r="BX5071">
            <v>1396342.8707681999</v>
          </cell>
        </row>
        <row r="5072">
          <cell r="BP5072">
            <v>7741361.8476174772</v>
          </cell>
          <cell r="BX5072">
            <v>1763408.1657443002</v>
          </cell>
        </row>
        <row r="5073">
          <cell r="BP5073">
            <v>13554246.00896373</v>
          </cell>
          <cell r="BX5073">
            <v>3775555.9913547998</v>
          </cell>
        </row>
        <row r="5074">
          <cell r="BP5074">
            <v>1736579.2024056958</v>
          </cell>
          <cell r="BX5074">
            <v>1754120.4064703998</v>
          </cell>
        </row>
        <row r="5075">
          <cell r="BP5075">
            <v>4533103.6394112809</v>
          </cell>
          <cell r="BX5075">
            <v>1421035.6236399</v>
          </cell>
        </row>
        <row r="5076">
          <cell r="BP5076">
            <v>6164007.7867920017</v>
          </cell>
          <cell r="BX5076">
            <v>1471123.5768000002</v>
          </cell>
        </row>
        <row r="5077">
          <cell r="BP5077">
            <v>720192.64756804204</v>
          </cell>
          <cell r="BX5077">
            <v>727467.32077580004</v>
          </cell>
        </row>
        <row r="5078">
          <cell r="BP5078">
            <v>5173380.3662333405</v>
          </cell>
          <cell r="BX5078">
            <v>1499530.5409372</v>
          </cell>
        </row>
        <row r="5079">
          <cell r="BP5079">
            <v>4724316.6722223759</v>
          </cell>
          <cell r="BX5079">
            <v>1076154.1394584</v>
          </cell>
        </row>
        <row r="5080">
          <cell r="BP5080">
            <v>11234201.920160985</v>
          </cell>
          <cell r="BX5080">
            <v>2887969.6452855999</v>
          </cell>
        </row>
        <row r="5081">
          <cell r="BP5081">
            <v>6543281.3618798126</v>
          </cell>
          <cell r="BX5081">
            <v>1490496.8933667</v>
          </cell>
        </row>
        <row r="5082">
          <cell r="BP5082">
            <v>1512687.738029615</v>
          </cell>
          <cell r="BX5082">
            <v>1387786.9156235</v>
          </cell>
        </row>
        <row r="5083">
          <cell r="BP5083">
            <v>8958441.6266162954</v>
          </cell>
          <cell r="BX5083">
            <v>2138052.8941804999</v>
          </cell>
        </row>
        <row r="5084">
          <cell r="BP5084">
            <v>2860542.4297228376</v>
          </cell>
          <cell r="BX5084">
            <v>682707.02380019985</v>
          </cell>
        </row>
        <row r="5085">
          <cell r="BP5085">
            <v>954209.85740206705</v>
          </cell>
          <cell r="BX5085">
            <v>227735.04949929999</v>
          </cell>
        </row>
        <row r="5086">
          <cell r="BP5086">
            <v>6026896.0069419928</v>
          </cell>
          <cell r="BX5086">
            <v>1438400.0016568</v>
          </cell>
        </row>
        <row r="5087">
          <cell r="BP5087">
            <v>4534328.3615316525</v>
          </cell>
          <cell r="BX5087">
            <v>1082178.6065708001</v>
          </cell>
        </row>
        <row r="5088">
          <cell r="BP5088">
            <v>1258541.8728104131</v>
          </cell>
          <cell r="BX5088">
            <v>1154625.5713857</v>
          </cell>
        </row>
        <row r="5089">
          <cell r="BP5089">
            <v>6057745.566986043</v>
          </cell>
          <cell r="BX5089">
            <v>1445762.6651518</v>
          </cell>
        </row>
        <row r="5090">
          <cell r="BP5090">
            <v>5457021.9139324417</v>
          </cell>
          <cell r="BX5090">
            <v>1243057.3835836998</v>
          </cell>
        </row>
        <row r="5091">
          <cell r="BP5091">
            <v>8819125.6038795672</v>
          </cell>
          <cell r="BX5091">
            <v>2104803.2467493</v>
          </cell>
        </row>
        <row r="5092">
          <cell r="BP5092">
            <v>5579434.4942665761</v>
          </cell>
          <cell r="BX5092">
            <v>1270941.7982384001</v>
          </cell>
        </row>
        <row r="5093">
          <cell r="BP5093">
            <v>1093645.7377245899</v>
          </cell>
          <cell r="BX5093">
            <v>1853636.843601</v>
          </cell>
        </row>
        <row r="5094">
          <cell r="BP5094">
            <v>1377586.7215426562</v>
          </cell>
          <cell r="BX5094">
            <v>1067896.6833664002</v>
          </cell>
        </row>
        <row r="5095">
          <cell r="BP5095">
            <v>908150.45074515801</v>
          </cell>
          <cell r="BX5095">
            <v>1020393.7648822</v>
          </cell>
        </row>
        <row r="5096">
          <cell r="BP5096">
            <v>5115319.1417009253</v>
          </cell>
          <cell r="BX5096">
            <v>1165220.7612075002</v>
          </cell>
        </row>
        <row r="5097">
          <cell r="BP5097">
            <v>9916086.8112121858</v>
          </cell>
          <cell r="BX5097">
            <v>3108491.1633894001</v>
          </cell>
        </row>
        <row r="5098">
          <cell r="BP5098">
            <v>5720472.48312</v>
          </cell>
          <cell r="BX5098">
            <v>2874609.2880000002</v>
          </cell>
        </row>
        <row r="5099">
          <cell r="BP5099">
            <v>2795054.7671731883</v>
          </cell>
          <cell r="BX5099">
            <v>667077.51006520004</v>
          </cell>
        </row>
        <row r="5100">
          <cell r="BP5100">
            <v>2580272.1481738095</v>
          </cell>
          <cell r="BX5100">
            <v>587761.30937899998</v>
          </cell>
        </row>
        <row r="5101">
          <cell r="BP5101">
            <v>2952907.4096393851</v>
          </cell>
          <cell r="BX5101">
            <v>2982734.7572115003</v>
          </cell>
        </row>
        <row r="5102">
          <cell r="BP5102">
            <v>1757333.216829085</v>
          </cell>
          <cell r="BX5102">
            <v>2978530.8759815004</v>
          </cell>
        </row>
        <row r="5103">
          <cell r="BP5103">
            <v>4604031.0702562006</v>
          </cell>
          <cell r="BX5103">
            <v>1443269.9279800002</v>
          </cell>
        </row>
        <row r="5104">
          <cell r="BP5104">
            <v>1736959.348347201</v>
          </cell>
          <cell r="BX5104">
            <v>1754504.3922699001</v>
          </cell>
        </row>
        <row r="5105">
          <cell r="BP5105">
            <v>5823924.5985552007</v>
          </cell>
          <cell r="BX5105">
            <v>1389958.1380799999</v>
          </cell>
        </row>
        <row r="5106">
          <cell r="BP5106">
            <v>3119918.8344245162</v>
          </cell>
          <cell r="BX5106">
            <v>2689585.2020901004</v>
          </cell>
        </row>
        <row r="5107">
          <cell r="BP5107">
            <v>1245528.1431462539</v>
          </cell>
          <cell r="BX5107">
            <v>1805113.2509366001</v>
          </cell>
        </row>
        <row r="5108">
          <cell r="BP5108">
            <v>3421726.9240897028</v>
          </cell>
          <cell r="BX5108">
            <v>816641.27066580008</v>
          </cell>
        </row>
        <row r="5109">
          <cell r="BP5109">
            <v>9016297.7745493315</v>
          </cell>
          <cell r="BX5109">
            <v>2053826.3723346998</v>
          </cell>
        </row>
        <row r="5110">
          <cell r="BP5110">
            <v>581301.96836738393</v>
          </cell>
          <cell r="BX5110">
            <v>587173.70542159991</v>
          </cell>
        </row>
        <row r="5111">
          <cell r="BP5111">
            <v>3036218.9179846146</v>
          </cell>
          <cell r="BX5111">
            <v>951792.76425849996</v>
          </cell>
        </row>
        <row r="5112">
          <cell r="BP5112">
            <v>4166441.2077750871</v>
          </cell>
          <cell r="BX5112">
            <v>994377.37655729998</v>
          </cell>
        </row>
        <row r="5113">
          <cell r="BP5113">
            <v>906415.53244690702</v>
          </cell>
          <cell r="BX5113">
            <v>761693.72474530002</v>
          </cell>
        </row>
        <row r="5114">
          <cell r="BP5114">
            <v>2053117.0789326453</v>
          </cell>
          <cell r="BX5114">
            <v>2073855.6352855002</v>
          </cell>
        </row>
        <row r="5115">
          <cell r="BP5115">
            <v>2322225.463984699</v>
          </cell>
          <cell r="BX5115">
            <v>2939525.9037780999</v>
          </cell>
        </row>
        <row r="5116">
          <cell r="BP5116">
            <v>3584629.5458167419</v>
          </cell>
          <cell r="BX5116">
            <v>3288650.9594649007</v>
          </cell>
        </row>
        <row r="5117">
          <cell r="BP5117">
            <v>1955780.4317215208</v>
          </cell>
          <cell r="BX5117">
            <v>466773.37272589991</v>
          </cell>
        </row>
        <row r="5118">
          <cell r="BP5118">
            <v>9425439.7942582257</v>
          </cell>
          <cell r="BX5118">
            <v>2147025.0100816004</v>
          </cell>
        </row>
        <row r="5119">
          <cell r="BP5119">
            <v>8771145.9276872929</v>
          </cell>
          <cell r="BX5119">
            <v>2093352.2500447</v>
          </cell>
        </row>
        <row r="5120">
          <cell r="BP5120">
            <v>5208119.1622628151</v>
          </cell>
          <cell r="BX5120">
            <v>1242987.8668884998</v>
          </cell>
        </row>
        <row r="5121">
          <cell r="BP5121">
            <v>7836613.8582342183</v>
          </cell>
          <cell r="BX5121">
            <v>1870313.5699843001</v>
          </cell>
        </row>
        <row r="5122">
          <cell r="BP5122">
            <v>780980.98856778292</v>
          </cell>
          <cell r="BX5122">
            <v>1131856.5051706999</v>
          </cell>
        </row>
        <row r="5123">
          <cell r="BP5123">
            <v>2510011.0325038461</v>
          </cell>
          <cell r="BX5123">
            <v>571756.49943140009</v>
          </cell>
        </row>
        <row r="5124">
          <cell r="BP5124">
            <v>69529.006230954008</v>
          </cell>
          <cell r="BX5124">
            <v>53898.454442599999</v>
          </cell>
        </row>
        <row r="5125">
          <cell r="BP5125">
            <v>1451663.1905725622</v>
          </cell>
          <cell r="BX5125">
            <v>1466326.4551238001</v>
          </cell>
        </row>
        <row r="5126">
          <cell r="BP5126">
            <v>14056470.665131481</v>
          </cell>
          <cell r="BX5126">
            <v>3354766.2685277998</v>
          </cell>
        </row>
        <row r="5127">
          <cell r="BP5127">
            <v>894044.3719000963</v>
          </cell>
          <cell r="BX5127">
            <v>1131701.7365824003</v>
          </cell>
        </row>
        <row r="5128">
          <cell r="BP5128">
            <v>2464940.4538654168</v>
          </cell>
          <cell r="BX5128">
            <v>2489838.8422882999</v>
          </cell>
        </row>
        <row r="5129">
          <cell r="BP5129">
            <v>7793573.0637600003</v>
          </cell>
          <cell r="BX5129">
            <v>1860041.304</v>
          </cell>
        </row>
        <row r="5130">
          <cell r="BP5130">
            <v>829237.90015875909</v>
          </cell>
          <cell r="BX5130">
            <v>1201794.0582011002</v>
          </cell>
        </row>
        <row r="5131">
          <cell r="BP5131">
            <v>4568344.5526513569</v>
          </cell>
          <cell r="BX5131">
            <v>1090297.0292724001</v>
          </cell>
        </row>
        <row r="5132">
          <cell r="BP5132">
            <v>5319722.7349210577</v>
          </cell>
          <cell r="BX5132">
            <v>1269623.5644203001</v>
          </cell>
        </row>
        <row r="5133">
          <cell r="BP5133">
            <v>1983725.9130352947</v>
          </cell>
          <cell r="BX5133">
            <v>451873.78429049999</v>
          </cell>
        </row>
        <row r="5134">
          <cell r="BP5134">
            <v>8674642.4028400872</v>
          </cell>
          <cell r="BX5134">
            <v>2070320.3825393999</v>
          </cell>
        </row>
        <row r="5135">
          <cell r="BP5135">
            <v>1821588.2567798959</v>
          </cell>
          <cell r="BX5135">
            <v>571030.80149839993</v>
          </cell>
        </row>
        <row r="5136">
          <cell r="BP5136">
            <v>1999275.3064305403</v>
          </cell>
          <cell r="BX5136">
            <v>1289855.0364068002</v>
          </cell>
        </row>
        <row r="5137">
          <cell r="BP5137">
            <v>5509397.2904627295</v>
          </cell>
          <cell r="BX5137">
            <v>1578623.8654621001</v>
          </cell>
        </row>
        <row r="5138">
          <cell r="BP5138">
            <v>1215074.3068896299</v>
          </cell>
          <cell r="BX5138">
            <v>1227347.784737</v>
          </cell>
        </row>
        <row r="5139">
          <cell r="BP5139">
            <v>1453017.3006418739</v>
          </cell>
          <cell r="BX5139">
            <v>1467694.2430725999</v>
          </cell>
        </row>
        <row r="5140">
          <cell r="BP5140">
            <v>10159587.415800747</v>
          </cell>
          <cell r="BX5140">
            <v>2314256.8145331996</v>
          </cell>
        </row>
        <row r="5141">
          <cell r="BP5141">
            <v>1591947.0407099163</v>
          </cell>
          <cell r="BX5141">
            <v>1608027.3138484003</v>
          </cell>
        </row>
        <row r="5142">
          <cell r="BP5142">
            <v>4014712.2463668557</v>
          </cell>
          <cell r="BX5142">
            <v>1258530.4847545002</v>
          </cell>
        </row>
        <row r="5143">
          <cell r="BP5143">
            <v>201919.57381767602</v>
          </cell>
          <cell r="BX5143">
            <v>203959.16547240003</v>
          </cell>
        </row>
        <row r="5144">
          <cell r="BP5144">
            <v>2107341.4680371787</v>
          </cell>
          <cell r="BX5144">
            <v>2128627.7454920998</v>
          </cell>
        </row>
        <row r="5145">
          <cell r="BP5145">
            <v>4150023.7082087733</v>
          </cell>
          <cell r="BX5145">
            <v>945335.69663070014</v>
          </cell>
        </row>
        <row r="5146">
          <cell r="BP5146">
            <v>7570684.7112044329</v>
          </cell>
          <cell r="BX5146">
            <v>1851023.1567737001</v>
          </cell>
        </row>
        <row r="5147">
          <cell r="BP5147">
            <v>1594222.1037298709</v>
          </cell>
          <cell r="BX5147">
            <v>1610325.3573028999</v>
          </cell>
        </row>
        <row r="5148">
          <cell r="BP5148">
            <v>8618812.2414869331</v>
          </cell>
          <cell r="BX5148">
            <v>2701822.0192749007</v>
          </cell>
        </row>
        <row r="5149">
          <cell r="BP5149">
            <v>1169774.6848317392</v>
          </cell>
          <cell r="BX5149">
            <v>1480727.4491541001</v>
          </cell>
        </row>
        <row r="5150">
          <cell r="BP5150">
            <v>9611367.7404664829</v>
          </cell>
          <cell r="BX5150">
            <v>3012967.9437199007</v>
          </cell>
        </row>
        <row r="5151">
          <cell r="BP5151">
            <v>797358.78611611214</v>
          </cell>
          <cell r="BX5151">
            <v>805412.9152688001</v>
          </cell>
        </row>
        <row r="5152">
          <cell r="BP5152">
            <v>587945.10588461999</v>
          </cell>
          <cell r="BX5152">
            <v>593883.94533799996</v>
          </cell>
        </row>
        <row r="5153">
          <cell r="BP5153">
            <v>3510492.9659823207</v>
          </cell>
          <cell r="BX5153">
            <v>837826.48352800007</v>
          </cell>
        </row>
        <row r="5154">
          <cell r="BP5154">
            <v>7154912.5625247499</v>
          </cell>
          <cell r="BX5154">
            <v>2242919.2985971002</v>
          </cell>
        </row>
        <row r="5155">
          <cell r="BP5155">
            <v>9292597.2601200007</v>
          </cell>
          <cell r="BX5155">
            <v>2451872.628</v>
          </cell>
        </row>
        <row r="5156">
          <cell r="BP5156">
            <v>2759084.6778168166</v>
          </cell>
          <cell r="BX5156">
            <v>775023.78590360016</v>
          </cell>
        </row>
        <row r="5157">
          <cell r="BP5157">
            <v>4007550.8031734773</v>
          </cell>
          <cell r="BX5157">
            <v>1256285.5182361999</v>
          </cell>
        </row>
        <row r="5158">
          <cell r="BP5158">
            <v>2608149.5665367865</v>
          </cell>
          <cell r="BX5158">
            <v>594111.51857329998</v>
          </cell>
        </row>
        <row r="5159">
          <cell r="BP5159">
            <v>7550243.3457691697</v>
          </cell>
          <cell r="BX5159">
            <v>1801967.3856251</v>
          </cell>
        </row>
        <row r="5160">
          <cell r="BP5160">
            <v>528163.39951089304</v>
          </cell>
          <cell r="BX5160">
            <v>765454.2021897001</v>
          </cell>
        </row>
        <row r="5161">
          <cell r="BP5161">
            <v>3393418.1475873985</v>
          </cell>
          <cell r="BX5161">
            <v>809884.99942420004</v>
          </cell>
        </row>
        <row r="5162">
          <cell r="BP5162">
            <v>1792470.5431477013</v>
          </cell>
          <cell r="BX5162">
            <v>1644468.3882089001</v>
          </cell>
        </row>
        <row r="5163">
          <cell r="BP5163">
            <v>12975642.526049105</v>
          </cell>
          <cell r="BX5163">
            <v>3423652.3815432996</v>
          </cell>
        </row>
        <row r="5164">
          <cell r="BP5164">
            <v>6819148.1529936008</v>
          </cell>
          <cell r="BX5164">
            <v>1667273.3870400002</v>
          </cell>
        </row>
        <row r="5165">
          <cell r="BP5165">
            <v>7530657.8882037951</v>
          </cell>
          <cell r="BX5165">
            <v>1715411.8196363999</v>
          </cell>
        </row>
        <row r="5166">
          <cell r="BP5166">
            <v>55936.092114539984</v>
          </cell>
          <cell r="BX5166">
            <v>81066.800165999986</v>
          </cell>
        </row>
        <row r="5167">
          <cell r="BP5167">
            <v>1976226.9240130563</v>
          </cell>
          <cell r="BX5167">
            <v>1996188.8121344002</v>
          </cell>
        </row>
        <row r="5168">
          <cell r="BP5168">
            <v>1228278.5076015629</v>
          </cell>
          <cell r="BX5168">
            <v>1240685.3612136999</v>
          </cell>
        </row>
        <row r="5169">
          <cell r="BP5169">
            <v>1593570.1874352633</v>
          </cell>
          <cell r="BX5169">
            <v>380327.01370770001</v>
          </cell>
        </row>
        <row r="5170">
          <cell r="BP5170">
            <v>5167123.1567557026</v>
          </cell>
          <cell r="BX5170">
            <v>1177021.2202176999</v>
          </cell>
        </row>
        <row r="5171">
          <cell r="BP5171">
            <v>6296843.7168441797</v>
          </cell>
          <cell r="BX5171">
            <v>1753995.4643019999</v>
          </cell>
        </row>
        <row r="5172">
          <cell r="BP5172">
            <v>5245915.0395110426</v>
          </cell>
          <cell r="BX5172">
            <v>1252008.3626518</v>
          </cell>
        </row>
        <row r="5173">
          <cell r="BP5173">
            <v>6114010.9780043326</v>
          </cell>
          <cell r="BX5173">
            <v>1392713.2068347</v>
          </cell>
        </row>
        <row r="5174">
          <cell r="BP5174">
            <v>8743452.1743118651</v>
          </cell>
          <cell r="BX5174">
            <v>2086742.7623655999</v>
          </cell>
        </row>
        <row r="5175">
          <cell r="BP5175">
            <v>2002325.5909832141</v>
          </cell>
          <cell r="BX5175">
            <v>489566.15916460002</v>
          </cell>
        </row>
        <row r="5176">
          <cell r="BP5176">
            <v>84059.451620694002</v>
          </cell>
          <cell r="BX5176">
            <v>84908.536990599998</v>
          </cell>
        </row>
        <row r="5177">
          <cell r="BP5177">
            <v>3677757.6076782546</v>
          </cell>
          <cell r="BX5177">
            <v>877746.44574660005</v>
          </cell>
        </row>
        <row r="5178">
          <cell r="BP5178">
            <v>5558268.065003301</v>
          </cell>
          <cell r="BX5178">
            <v>1326555.6241057997</v>
          </cell>
        </row>
        <row r="5179">
          <cell r="BP5179">
            <v>5000709.3994090175</v>
          </cell>
          <cell r="BX5179">
            <v>1253310.6264183</v>
          </cell>
        </row>
        <row r="5180">
          <cell r="BP5180">
            <v>5217764.6929662218</v>
          </cell>
          <cell r="BX5180">
            <v>1245289.9028559001</v>
          </cell>
        </row>
        <row r="5181">
          <cell r="BP5181">
            <v>4771579.9225057261</v>
          </cell>
          <cell r="BX5181">
            <v>1495793.0791554002</v>
          </cell>
        </row>
        <row r="5182">
          <cell r="BP5182">
            <v>2605799.8505712133</v>
          </cell>
          <cell r="BX5182">
            <v>621909.27221269999</v>
          </cell>
        </row>
        <row r="5183">
          <cell r="BP5183">
            <v>1103251.1812499429</v>
          </cell>
          <cell r="BX5183">
            <v>1598914.7554347001</v>
          </cell>
        </row>
        <row r="5184">
          <cell r="BP5184">
            <v>1266049.8731691211</v>
          </cell>
          <cell r="BX5184">
            <v>1834854.8886509002</v>
          </cell>
        </row>
        <row r="5185">
          <cell r="BP5185">
            <v>1267917.0047063241</v>
          </cell>
          <cell r="BX5185">
            <v>2149011.8723836001</v>
          </cell>
        </row>
        <row r="5186">
          <cell r="BP5186">
            <v>926268.72088174289</v>
          </cell>
          <cell r="BX5186">
            <v>849787.81732269982</v>
          </cell>
        </row>
        <row r="5187">
          <cell r="BP5187">
            <v>6873934.8241295991</v>
          </cell>
          <cell r="BX5187">
            <v>1565816.58864</v>
          </cell>
        </row>
        <row r="5188">
          <cell r="BP5188">
            <v>1396059.1158307861</v>
          </cell>
          <cell r="BX5188">
            <v>1410160.7230614</v>
          </cell>
        </row>
        <row r="5189">
          <cell r="BP5189">
            <v>8567001.5471929274</v>
          </cell>
          <cell r="BX5189">
            <v>2044630.4408575003</v>
          </cell>
        </row>
        <row r="5190">
          <cell r="BP5190">
            <v>463359.53934269998</v>
          </cell>
          <cell r="BX5190">
            <v>468039.93872999999</v>
          </cell>
        </row>
        <row r="5191">
          <cell r="BP5191">
            <v>936836.04061496397</v>
          </cell>
          <cell r="BX5191">
            <v>1357733.3921956001</v>
          </cell>
        </row>
        <row r="5192">
          <cell r="BP5192">
            <v>1012016.7541656781</v>
          </cell>
          <cell r="BX5192">
            <v>1466690.9480662001</v>
          </cell>
        </row>
        <row r="5193">
          <cell r="BP5193">
            <v>2890845.5509660239</v>
          </cell>
          <cell r="BX5193">
            <v>805249.45709360007</v>
          </cell>
        </row>
        <row r="5194">
          <cell r="BP5194">
            <v>7327338.5980768064</v>
          </cell>
          <cell r="BX5194">
            <v>2296971.3473595004</v>
          </cell>
        </row>
        <row r="5195">
          <cell r="BP5195">
            <v>339746.53954907204</v>
          </cell>
          <cell r="BX5195">
            <v>311694.0729808</v>
          </cell>
        </row>
        <row r="5196">
          <cell r="BP5196">
            <v>5592131.9347102605</v>
          </cell>
          <cell r="BX5196">
            <v>1475496.5526940001</v>
          </cell>
        </row>
        <row r="5197">
          <cell r="BP5197">
            <v>5452955.4409052394</v>
          </cell>
          <cell r="BX5197">
            <v>1301421.3462781</v>
          </cell>
        </row>
        <row r="5198">
          <cell r="BP5198">
            <v>6660719.3298539706</v>
          </cell>
          <cell r="BX5198">
            <v>1517248.1389188999</v>
          </cell>
        </row>
        <row r="5199">
          <cell r="BP5199">
            <v>4609915.1958430922</v>
          </cell>
          <cell r="BX5199">
            <v>1100218.4238289001</v>
          </cell>
        </row>
        <row r="5200">
          <cell r="BP5200">
            <v>6386978.5260255272</v>
          </cell>
          <cell r="BX5200">
            <v>1454892.6027393001</v>
          </cell>
        </row>
        <row r="5201">
          <cell r="BP5201">
            <v>3018187.7081146198</v>
          </cell>
          <cell r="BX5201">
            <v>737943.20491800003</v>
          </cell>
        </row>
        <row r="5202">
          <cell r="BP5202">
            <v>3494274.0680988748</v>
          </cell>
          <cell r="BX5202">
            <v>833955.6248446001</v>
          </cell>
        </row>
        <row r="5203">
          <cell r="BP5203">
            <v>2553496.0621457607</v>
          </cell>
          <cell r="BX5203">
            <v>1979454.3117408999</v>
          </cell>
        </row>
        <row r="5204">
          <cell r="BP5204">
            <v>3558950.3299033195</v>
          </cell>
          <cell r="BX5204">
            <v>1115658.4106279998</v>
          </cell>
        </row>
        <row r="5205">
          <cell r="BP5205">
            <v>6370838.5883045578</v>
          </cell>
          <cell r="BX5205">
            <v>1520486.5365881999</v>
          </cell>
        </row>
        <row r="5206">
          <cell r="BP5206">
            <v>1446131.5475098533</v>
          </cell>
          <cell r="BX5206">
            <v>1830546.2626707002</v>
          </cell>
        </row>
        <row r="5207">
          <cell r="BP5207">
            <v>890958.19230791403</v>
          </cell>
          <cell r="BX5207">
            <v>1127795.1801366</v>
          </cell>
        </row>
        <row r="5208">
          <cell r="BP5208">
            <v>992461.9708420618</v>
          </cell>
          <cell r="BX5208">
            <v>1438350.6823797999</v>
          </cell>
        </row>
        <row r="5209">
          <cell r="BP5209">
            <v>1230156.4917282434</v>
          </cell>
          <cell r="BX5209">
            <v>1557160.1161117004</v>
          </cell>
        </row>
        <row r="5210">
          <cell r="BP5210">
            <v>2335970.0160895921</v>
          </cell>
          <cell r="BX5210">
            <v>557510.74369679997</v>
          </cell>
        </row>
        <row r="5211">
          <cell r="BP5211">
            <v>1690744.8255185166</v>
          </cell>
          <cell r="BX5211">
            <v>403519.0514364001</v>
          </cell>
        </row>
        <row r="5212">
          <cell r="BP5212">
            <v>1350461.7110239798</v>
          </cell>
          <cell r="BX5212">
            <v>1957190.8855419999</v>
          </cell>
        </row>
        <row r="5213">
          <cell r="BP5213">
            <v>4504610.9137484524</v>
          </cell>
          <cell r="BX5213">
            <v>1328793.7798667999</v>
          </cell>
        </row>
        <row r="5214">
          <cell r="BP5214">
            <v>320827.97959583002</v>
          </cell>
          <cell r="BX5214">
            <v>406111.36657700001</v>
          </cell>
        </row>
        <row r="5215">
          <cell r="BP5215">
            <v>7433257.8868585592</v>
          </cell>
          <cell r="BX5215">
            <v>2070545.3723839999</v>
          </cell>
        </row>
        <row r="5216">
          <cell r="BP5216">
            <v>2204224.549343104</v>
          </cell>
          <cell r="BX5216">
            <v>1479345.3351296</v>
          </cell>
        </row>
        <row r="5217">
          <cell r="BP5217">
            <v>4945709.3801263245</v>
          </cell>
          <cell r="BX5217">
            <v>1209219.8973413997</v>
          </cell>
        </row>
        <row r="5218">
          <cell r="BP5218">
            <v>2605101.0786149185</v>
          </cell>
          <cell r="BX5218">
            <v>3297596.3020442007</v>
          </cell>
        </row>
        <row r="5219">
          <cell r="BP5219">
            <v>919264.43708733201</v>
          </cell>
          <cell r="BX5219">
            <v>1163625.8697307999</v>
          </cell>
        </row>
        <row r="5220">
          <cell r="BP5220">
            <v>646337.61504625494</v>
          </cell>
          <cell r="BX5220">
            <v>652866.27782449999</v>
          </cell>
        </row>
        <row r="5221">
          <cell r="BP5221">
            <v>1789159.1764338107</v>
          </cell>
          <cell r="BX5221">
            <v>1503495.1062468998</v>
          </cell>
        </row>
        <row r="5222">
          <cell r="BP5222">
            <v>1127931.2073996398</v>
          </cell>
          <cell r="BX5222">
            <v>947841.35075599991</v>
          </cell>
        </row>
        <row r="5223">
          <cell r="BP5223">
            <v>5390324.4189870032</v>
          </cell>
          <cell r="BX5223">
            <v>1689756.8711558003</v>
          </cell>
        </row>
        <row r="5224">
          <cell r="BP5224">
            <v>2156631.9801560035</v>
          </cell>
          <cell r="BX5224">
            <v>1812295.7816437003</v>
          </cell>
        </row>
        <row r="5225">
          <cell r="BP5225">
            <v>3316462.9194046129</v>
          </cell>
          <cell r="BX5225">
            <v>1039643.5484027</v>
          </cell>
        </row>
        <row r="5226">
          <cell r="BP5226">
            <v>1791125.9423047022</v>
          </cell>
          <cell r="BX5226">
            <v>2267248.0282338001</v>
          </cell>
        </row>
        <row r="5227">
          <cell r="BP5227">
            <v>4239046.6189872287</v>
          </cell>
          <cell r="BX5227">
            <v>3562224.0495690997</v>
          </cell>
        </row>
        <row r="5228">
          <cell r="BP5228">
            <v>113796.05407166602</v>
          </cell>
          <cell r="BX5228">
            <v>144045.63806540001</v>
          </cell>
        </row>
        <row r="5229">
          <cell r="BP5229">
            <v>1133491.380489825</v>
          </cell>
          <cell r="BX5229">
            <v>952513.76511750009</v>
          </cell>
        </row>
        <row r="5230">
          <cell r="BP5230">
            <v>13249074.208392002</v>
          </cell>
          <cell r="BX5230">
            <v>3162070.2168000001</v>
          </cell>
        </row>
        <row r="5231">
          <cell r="BP5231">
            <v>4665583.2212473769</v>
          </cell>
          <cell r="BX5231">
            <v>1462565.2731182999</v>
          </cell>
        </row>
        <row r="5232">
          <cell r="BP5232">
            <v>1523693.9594030066</v>
          </cell>
          <cell r="BX5232">
            <v>1280415.0919352998</v>
          </cell>
        </row>
        <row r="5233">
          <cell r="BP5233">
            <v>12250297.315124065</v>
          </cell>
          <cell r="BX5233">
            <v>2923698.6432277001</v>
          </cell>
        </row>
        <row r="5234">
          <cell r="BP5234">
            <v>4483656.0430466747</v>
          </cell>
          <cell r="BX5234">
            <v>1405534.8097325</v>
          </cell>
        </row>
        <row r="5235">
          <cell r="BP5235">
            <v>6634672.6853269013</v>
          </cell>
          <cell r="BX5235">
            <v>1583454.1015100002</v>
          </cell>
        </row>
        <row r="5236">
          <cell r="BP5236">
            <v>5140962.3662848212</v>
          </cell>
          <cell r="BX5236">
            <v>1171062.0424339001</v>
          </cell>
        </row>
        <row r="5237">
          <cell r="BP5237">
            <v>922693.04746533581</v>
          </cell>
          <cell r="BX5237">
            <v>775372.30879439984</v>
          </cell>
        </row>
        <row r="5238">
          <cell r="BP5238">
            <v>2423564.300068263</v>
          </cell>
          <cell r="BX5238">
            <v>2448044.7475437</v>
          </cell>
        </row>
        <row r="5239">
          <cell r="BP5239">
            <v>611892.51765985205</v>
          </cell>
          <cell r="BX5239">
            <v>142632.28849880002</v>
          </cell>
        </row>
        <row r="5240">
          <cell r="BP5240">
            <v>14882498.852651861</v>
          </cell>
          <cell r="BX5240">
            <v>3469113.9516671002</v>
          </cell>
        </row>
        <row r="5241">
          <cell r="BP5241">
            <v>8644964.6969999988</v>
          </cell>
          <cell r="BX5241">
            <v>2113683.2999999998</v>
          </cell>
        </row>
        <row r="5242">
          <cell r="BP5242">
            <v>2328520.8559768824</v>
          </cell>
          <cell r="BX5242">
            <v>555732.90118779999</v>
          </cell>
        </row>
        <row r="5243">
          <cell r="BP5243">
            <v>933815.62945293018</v>
          </cell>
          <cell r="BX5243">
            <v>784719.01634700014</v>
          </cell>
        </row>
        <row r="5244">
          <cell r="BP5244">
            <v>2903138.491139513</v>
          </cell>
          <cell r="BX5244">
            <v>910074.76211270003</v>
          </cell>
        </row>
        <row r="5245">
          <cell r="BP5245">
            <v>1473206.5858582431</v>
          </cell>
          <cell r="BX5245">
            <v>1864818.4631117</v>
          </cell>
        </row>
        <row r="5246">
          <cell r="BP5246">
            <v>1067948.0129910721</v>
          </cell>
          <cell r="BX5246">
            <v>1351832.9278368</v>
          </cell>
        </row>
        <row r="5247">
          <cell r="BP5247">
            <v>3399570.8917907379</v>
          </cell>
          <cell r="BX5247">
            <v>831190.9270882</v>
          </cell>
        </row>
        <row r="5248">
          <cell r="BP5248">
            <v>3658408.8192319819</v>
          </cell>
          <cell r="BX5248">
            <v>894476.48391980003</v>
          </cell>
        </row>
        <row r="5249">
          <cell r="BP5249">
            <v>7905747.2134823911</v>
          </cell>
          <cell r="BX5249">
            <v>1932945.5289687999</v>
          </cell>
        </row>
        <row r="5250">
          <cell r="BP5250">
            <v>2773492.9429176678</v>
          </cell>
          <cell r="BX5250">
            <v>678115.63396519993</v>
          </cell>
        </row>
        <row r="5251">
          <cell r="BP5251">
            <v>4417598.0969999991</v>
          </cell>
          <cell r="BX5251">
            <v>2113683.2999999998</v>
          </cell>
        </row>
        <row r="5252">
          <cell r="BP5252">
            <v>931244.70009025198</v>
          </cell>
          <cell r="BX5252">
            <v>1349630.0001308001</v>
          </cell>
        </row>
        <row r="5253">
          <cell r="BP5253">
            <v>5446154.8598160595</v>
          </cell>
          <cell r="BX5253">
            <v>1331578.2053339998</v>
          </cell>
        </row>
        <row r="5254">
          <cell r="BP5254">
            <v>4853270.4987960011</v>
          </cell>
          <cell r="BX5254">
            <v>1158298.4484000001</v>
          </cell>
        </row>
        <row r="5255">
          <cell r="BP5255">
            <v>14596876.955143858</v>
          </cell>
          <cell r="BX5255">
            <v>4575823.4969103001</v>
          </cell>
        </row>
        <row r="5256">
          <cell r="BP5256">
            <v>704508.89906810096</v>
          </cell>
          <cell r="BX5256">
            <v>891783.4165418999</v>
          </cell>
        </row>
        <row r="5257">
          <cell r="BP5257">
            <v>4168302.2847839044</v>
          </cell>
          <cell r="BX5257">
            <v>1019144.8129056002</v>
          </cell>
        </row>
        <row r="5258">
          <cell r="BP5258">
            <v>5070472.5947040003</v>
          </cell>
          <cell r="BX5258">
            <v>1589489.8416000002</v>
          </cell>
        </row>
        <row r="5259">
          <cell r="BP5259">
            <v>3309054.2457212466</v>
          </cell>
          <cell r="BX5259">
            <v>1037321.0801634002</v>
          </cell>
        </row>
        <row r="5260">
          <cell r="BP5260">
            <v>6330447.3381205564</v>
          </cell>
          <cell r="BX5260">
            <v>1547786.6352372998</v>
          </cell>
        </row>
        <row r="5261">
          <cell r="BP5261">
            <v>6180545.2449312005</v>
          </cell>
          <cell r="BX5261">
            <v>1440686.53728</v>
          </cell>
        </row>
        <row r="5262">
          <cell r="BP5262">
            <v>1267277.8621044587</v>
          </cell>
          <cell r="BX5262">
            <v>309847.88804509997</v>
          </cell>
        </row>
        <row r="5263">
          <cell r="BP5263">
            <v>1764066.0661111842</v>
          </cell>
          <cell r="BX5263">
            <v>1183936.9571216002</v>
          </cell>
        </row>
        <row r="5264">
          <cell r="BP5264">
            <v>6801852.4391529709</v>
          </cell>
          <cell r="BX5264">
            <v>2132242.1439351006</v>
          </cell>
        </row>
        <row r="5265">
          <cell r="BP5265">
            <v>1447941.2479232582</v>
          </cell>
          <cell r="BX5265">
            <v>1462566.9170942002</v>
          </cell>
        </row>
        <row r="5266">
          <cell r="BP5266">
            <v>8634998.3467482459</v>
          </cell>
          <cell r="BX5266">
            <v>2706896.0334633999</v>
          </cell>
        </row>
        <row r="5267">
          <cell r="BP5267">
            <v>10630932.77005188</v>
          </cell>
          <cell r="BX5267">
            <v>2478072.9067719998</v>
          </cell>
        </row>
        <row r="5268">
          <cell r="BP5268">
            <v>1254105.0895146604</v>
          </cell>
          <cell r="BX5268">
            <v>1587474.7968540005</v>
          </cell>
        </row>
        <row r="5269">
          <cell r="BP5269">
            <v>9250643.4108430501</v>
          </cell>
          <cell r="BX5269">
            <v>2261771.0050961003</v>
          </cell>
        </row>
        <row r="5270">
          <cell r="BP5270">
            <v>6734873.2371943789</v>
          </cell>
          <cell r="BX5270">
            <v>1607368.3143662</v>
          </cell>
        </row>
        <row r="5271">
          <cell r="BP5271">
            <v>11511851.114642626</v>
          </cell>
          <cell r="BX5271">
            <v>2814633.5243625003</v>
          </cell>
        </row>
        <row r="5272">
          <cell r="BP5272">
            <v>547867.19515862199</v>
          </cell>
          <cell r="BX5272">
            <v>693502.7786818</v>
          </cell>
        </row>
        <row r="5273">
          <cell r="BP5273">
            <v>7167066.6783276312</v>
          </cell>
          <cell r="BX5273">
            <v>1752339.0411559001</v>
          </cell>
        </row>
        <row r="5274">
          <cell r="BP5274">
            <v>2605458.8453473509</v>
          </cell>
          <cell r="BX5274">
            <v>2390329.2159150005</v>
          </cell>
        </row>
        <row r="5275">
          <cell r="BP5275">
            <v>3942709.2724718056</v>
          </cell>
          <cell r="BX5275">
            <v>1040292.6840295001</v>
          </cell>
        </row>
        <row r="5276">
          <cell r="BP5276">
            <v>1711710.2176660532</v>
          </cell>
          <cell r="BX5276">
            <v>1729000.2198647002</v>
          </cell>
        </row>
        <row r="5277">
          <cell r="BP5277">
            <v>7269387.883952925</v>
          </cell>
          <cell r="BX5277">
            <v>1918044.2965575</v>
          </cell>
        </row>
        <row r="5278">
          <cell r="BP5278">
            <v>1499894.9211498238</v>
          </cell>
          <cell r="BX5278">
            <v>2173760.7552895998</v>
          </cell>
        </row>
        <row r="5279">
          <cell r="BP5279">
            <v>451127.76681537594</v>
          </cell>
          <cell r="BX5279">
            <v>379098.96371039998</v>
          </cell>
        </row>
        <row r="5280">
          <cell r="BP5280">
            <v>2327728.8283133912</v>
          </cell>
          <cell r="BX5280">
            <v>3373520.0410339003</v>
          </cell>
        </row>
        <row r="5281">
          <cell r="BP5281">
            <v>2029150.9164380047</v>
          </cell>
          <cell r="BX5281">
            <v>496124.91844449996</v>
          </cell>
        </row>
        <row r="5282">
          <cell r="BP5282">
            <v>5107271.729364058</v>
          </cell>
          <cell r="BX5282">
            <v>1601025.6204903002</v>
          </cell>
        </row>
        <row r="5283">
          <cell r="BP5283">
            <v>4990719.3359791739</v>
          </cell>
          <cell r="BX5283">
            <v>1250806.8511225998</v>
          </cell>
        </row>
        <row r="5284">
          <cell r="BP5284">
            <v>1359799.8205826231</v>
          </cell>
          <cell r="BX5284">
            <v>358786.23234370002</v>
          </cell>
        </row>
        <row r="5285">
          <cell r="BP5285">
            <v>4747739.256434218</v>
          </cell>
          <cell r="BX5285">
            <v>1252701.6507742</v>
          </cell>
        </row>
        <row r="5286">
          <cell r="BP5286">
            <v>2601113.530522136</v>
          </cell>
          <cell r="BX5286">
            <v>2185809.6895144</v>
          </cell>
        </row>
        <row r="5287">
          <cell r="BP5287">
            <v>1055341.5055514909</v>
          </cell>
          <cell r="BX5287">
            <v>1335875.3234828999</v>
          </cell>
        </row>
        <row r="5288">
          <cell r="BP5288">
            <v>6654824.100384145</v>
          </cell>
          <cell r="BX5288">
            <v>1755890.2639536003</v>
          </cell>
        </row>
        <row r="5289">
          <cell r="BP5289">
            <v>9889833.1807251573</v>
          </cell>
          <cell r="BX5289">
            <v>3100261.1851803004</v>
          </cell>
        </row>
        <row r="5290">
          <cell r="BP5290">
            <v>3192362.5840922641</v>
          </cell>
          <cell r="BX5290">
            <v>1335716.5623817004</v>
          </cell>
        </row>
        <row r="5291">
          <cell r="BP5291">
            <v>1486821.5856166049</v>
          </cell>
          <cell r="BX5291">
            <v>1249429.9038795</v>
          </cell>
        </row>
        <row r="5292">
          <cell r="BP5292">
            <v>7626178.078260567</v>
          </cell>
          <cell r="BX5292">
            <v>2390651.4351914003</v>
          </cell>
        </row>
        <row r="5293">
          <cell r="BP5293">
            <v>832971.78042163397</v>
          </cell>
          <cell r="BX5293">
            <v>699976.28606860002</v>
          </cell>
        </row>
        <row r="5294">
          <cell r="BP5294">
            <v>8962244.537427213</v>
          </cell>
          <cell r="BX5294">
            <v>2364708.3212209004</v>
          </cell>
        </row>
        <row r="5295">
          <cell r="BP5295">
            <v>4684185.7503192136</v>
          </cell>
          <cell r="BX5295">
            <v>1145277.6895645999</v>
          </cell>
        </row>
        <row r="5296">
          <cell r="BP5296">
            <v>1542095.3315837199</v>
          </cell>
          <cell r="BX5296">
            <v>1952019.4070679999</v>
          </cell>
        </row>
        <row r="5297">
          <cell r="BP5297">
            <v>1201432.2989557679</v>
          </cell>
          <cell r="BX5297">
            <v>1213567.9787432</v>
          </cell>
        </row>
        <row r="5298">
          <cell r="BP5298">
            <v>13649490.574718183</v>
          </cell>
          <cell r="BX5298">
            <v>3337283.7590998001</v>
          </cell>
        </row>
        <row r="5299">
          <cell r="BP5299">
            <v>7089997.1421519816</v>
          </cell>
          <cell r="BX5299">
            <v>1870711.6470057999</v>
          </cell>
        </row>
        <row r="5300">
          <cell r="BP5300">
            <v>1618581.1553277778</v>
          </cell>
          <cell r="BX5300">
            <v>2048836.9054781997</v>
          </cell>
        </row>
        <row r="5301">
          <cell r="BP5301">
            <v>16597170.326529993</v>
          </cell>
          <cell r="BX5301">
            <v>4497878.137271001</v>
          </cell>
        </row>
        <row r="5302">
          <cell r="BP5302">
            <v>1871714.6132170204</v>
          </cell>
          <cell r="BX5302">
            <v>586744.39285800012</v>
          </cell>
        </row>
        <row r="5303">
          <cell r="BP5303">
            <v>3984257.5106205596</v>
          </cell>
          <cell r="BX5303">
            <v>1079744.5828239999</v>
          </cell>
        </row>
        <row r="5304">
          <cell r="BP5304">
            <v>6615794.9100671997</v>
          </cell>
          <cell r="BX5304">
            <v>1542143.33568</v>
          </cell>
        </row>
        <row r="5305">
          <cell r="BP5305">
            <v>7097011.9849687451</v>
          </cell>
          <cell r="BX5305">
            <v>1872562.5290155001</v>
          </cell>
        </row>
        <row r="5306">
          <cell r="BP5306">
            <v>3221442.4369594813</v>
          </cell>
          <cell r="BX5306">
            <v>2707094.4848399004</v>
          </cell>
        </row>
        <row r="5307">
          <cell r="BP5307">
            <v>4455405.9940605937</v>
          </cell>
          <cell r="BX5307">
            <v>1038556.1757717001</v>
          </cell>
        </row>
        <row r="5308">
          <cell r="BP5308">
            <v>11373307.100639999</v>
          </cell>
          <cell r="BX5308">
            <v>4819197.9239999996</v>
          </cell>
        </row>
        <row r="5309">
          <cell r="BP5309">
            <v>6914918.434058425</v>
          </cell>
          <cell r="BX5309">
            <v>2167686.0294853998</v>
          </cell>
        </row>
        <row r="5310">
          <cell r="BP5310">
            <v>14354229.592835691</v>
          </cell>
          <cell r="BX5310">
            <v>3787395.6709329002</v>
          </cell>
        </row>
        <row r="5311">
          <cell r="BP5311">
            <v>3125721.6607060782</v>
          </cell>
          <cell r="BX5311">
            <v>2626656.8577362001</v>
          </cell>
        </row>
        <row r="5312">
          <cell r="BP5312">
            <v>4276933.9106896445</v>
          </cell>
          <cell r="BX5312">
            <v>1128478.6044036001</v>
          </cell>
        </row>
        <row r="5313">
          <cell r="BP5313">
            <v>721105.23033281695</v>
          </cell>
          <cell r="BX5313">
            <v>728389.12154829991</v>
          </cell>
        </row>
        <row r="5314">
          <cell r="BP5314">
            <v>6282563.8392155068</v>
          </cell>
          <cell r="BX5314">
            <v>1536079.1782923001</v>
          </cell>
        </row>
        <row r="5315">
          <cell r="BP5315">
            <v>1019921.8756913269</v>
          </cell>
          <cell r="BX5315">
            <v>857077.20646329992</v>
          </cell>
        </row>
        <row r="5316">
          <cell r="BP5316">
            <v>716351.19021934504</v>
          </cell>
          <cell r="BX5316">
            <v>906773.65850549995</v>
          </cell>
        </row>
        <row r="5317">
          <cell r="BP5317">
            <v>787083.79348035518</v>
          </cell>
          <cell r="BX5317">
            <v>661414.95250450016</v>
          </cell>
        </row>
        <row r="5318">
          <cell r="BP5318">
            <v>3647116.5601432123</v>
          </cell>
          <cell r="BX5318">
            <v>962299.88394280011</v>
          </cell>
        </row>
        <row r="5319">
          <cell r="BP5319">
            <v>2219612.9528755364</v>
          </cell>
          <cell r="BX5319">
            <v>2493947.1380624003</v>
          </cell>
        </row>
        <row r="5320">
          <cell r="BP5320">
            <v>3296886.2242307877</v>
          </cell>
          <cell r="BX5320">
            <v>869890.82433530013</v>
          </cell>
        </row>
        <row r="5321">
          <cell r="BP5321">
            <v>5841723.5592527287</v>
          </cell>
          <cell r="BX5321">
            <v>1464091.1176072001</v>
          </cell>
        </row>
        <row r="5322">
          <cell r="BP5322">
            <v>2926603.7435715706</v>
          </cell>
          <cell r="BX5322">
            <v>2459330.8769508996</v>
          </cell>
        </row>
        <row r="5323">
          <cell r="BP5323">
            <v>6487253.8271286413</v>
          </cell>
          <cell r="BX5323">
            <v>1711676.4715379002</v>
          </cell>
        </row>
        <row r="5324">
          <cell r="BP5324">
            <v>1194957.1522901419</v>
          </cell>
          <cell r="BX5324">
            <v>1096290.9654037999</v>
          </cell>
        </row>
        <row r="5325">
          <cell r="BP5325">
            <v>1177936.4897088031</v>
          </cell>
          <cell r="BX5325">
            <v>1189834.8380897001</v>
          </cell>
        </row>
        <row r="5326">
          <cell r="BP5326">
            <v>5287167.4066199996</v>
          </cell>
          <cell r="BX5326">
            <v>1395030.9779999999</v>
          </cell>
        </row>
        <row r="5327">
          <cell r="BP5327">
            <v>4040261.2077211826</v>
          </cell>
          <cell r="BX5327">
            <v>3706661.6584598003</v>
          </cell>
        </row>
        <row r="5328">
          <cell r="BP5328">
            <v>407107.51733384602</v>
          </cell>
          <cell r="BX5328">
            <v>342107.15742340003</v>
          </cell>
        </row>
        <row r="5329">
          <cell r="BP5329">
            <v>6441498.4667688264</v>
          </cell>
          <cell r="BX5329">
            <v>1699603.8170894</v>
          </cell>
        </row>
        <row r="5330">
          <cell r="BP5330">
            <v>6483232.3755557276</v>
          </cell>
          <cell r="BX5330">
            <v>1710615.4025213001</v>
          </cell>
        </row>
        <row r="5331">
          <cell r="BP5331">
            <v>3192064.7778579779</v>
          </cell>
          <cell r="BX5331">
            <v>1000647.2657861999</v>
          </cell>
        </row>
        <row r="5332">
          <cell r="BP5332">
            <v>12154303.237271434</v>
          </cell>
          <cell r="BX5332">
            <v>3046191.2875366998</v>
          </cell>
        </row>
        <row r="5333">
          <cell r="BP5333">
            <v>1337602.073569465</v>
          </cell>
          <cell r="BX5333">
            <v>1693167.1817335</v>
          </cell>
        </row>
        <row r="5334">
          <cell r="BP5334">
            <v>966217.22721904074</v>
          </cell>
          <cell r="BX5334">
            <v>811947.24976389983</v>
          </cell>
        </row>
        <row r="5335">
          <cell r="BP5335">
            <v>1755946.2601212913</v>
          </cell>
          <cell r="BX5335">
            <v>1475585.0925389002</v>
          </cell>
        </row>
        <row r="5336">
          <cell r="BP5336">
            <v>4450409.0776447281</v>
          </cell>
          <cell r="BX5336">
            <v>1174250.4162650998</v>
          </cell>
        </row>
        <row r="5337">
          <cell r="BP5337">
            <v>3511071.6901213224</v>
          </cell>
          <cell r="BX5337">
            <v>926404.13987369987</v>
          </cell>
        </row>
        <row r="5338">
          <cell r="BP5338">
            <v>7530852.5537386518</v>
          </cell>
          <cell r="BX5338">
            <v>1987032.3360788</v>
          </cell>
        </row>
        <row r="5339">
          <cell r="BP5339">
            <v>3154156.7368311686</v>
          </cell>
          <cell r="BX5339">
            <v>832231.3289792001</v>
          </cell>
        </row>
        <row r="5340">
          <cell r="BP5340">
            <v>4244862.1062317593</v>
          </cell>
          <cell r="BX5340">
            <v>1330677.7762482003</v>
          </cell>
        </row>
        <row r="5341">
          <cell r="BP5341">
            <v>3371914.4331828691</v>
          </cell>
          <cell r="BX5341">
            <v>2613887.1575060999</v>
          </cell>
        </row>
        <row r="5342">
          <cell r="BP5342">
            <v>1976466.1624316352</v>
          </cell>
          <cell r="BX5342">
            <v>1660895.9348165002</v>
          </cell>
        </row>
        <row r="5343">
          <cell r="BP5343">
            <v>4358958.8834206639</v>
          </cell>
          <cell r="BX5343">
            <v>1150121.0774197001</v>
          </cell>
        </row>
        <row r="5344">
          <cell r="BP5344">
            <v>2329251.809935688</v>
          </cell>
          <cell r="BX5344">
            <v>614578.3139672</v>
          </cell>
        </row>
        <row r="5345">
          <cell r="BP5345">
            <v>9289768.5177596118</v>
          </cell>
          <cell r="BX5345">
            <v>2661824.7901890003</v>
          </cell>
        </row>
        <row r="5346">
          <cell r="BP5346">
            <v>4613856.5857896758</v>
          </cell>
          <cell r="BX5346">
            <v>1156355.0340325001</v>
          </cell>
        </row>
        <row r="5347">
          <cell r="BP5347">
            <v>3121452.995082933</v>
          </cell>
          <cell r="BX5347">
            <v>782319.04638670001</v>
          </cell>
        </row>
        <row r="5348">
          <cell r="BP5348">
            <v>3827301.7955714967</v>
          </cell>
          <cell r="BX5348">
            <v>1199781.1271384002</v>
          </cell>
        </row>
        <row r="5349">
          <cell r="BP5349">
            <v>4793698.4486688003</v>
          </cell>
          <cell r="BX5349">
            <v>1264828.08672</v>
          </cell>
        </row>
        <row r="5350">
          <cell r="BP5350">
            <v>905402.23267288692</v>
          </cell>
          <cell r="BX5350">
            <v>1146078.7755352999</v>
          </cell>
        </row>
        <row r="5351">
          <cell r="BP5351">
            <v>986260.93836946506</v>
          </cell>
          <cell r="BX5351">
            <v>1108158.3577185001</v>
          </cell>
        </row>
        <row r="5352">
          <cell r="BP5352">
            <v>8513541.1536142509</v>
          </cell>
          <cell r="BX5352">
            <v>2246316.927075</v>
          </cell>
        </row>
        <row r="5353">
          <cell r="BP5353">
            <v>2252534.4251405047</v>
          </cell>
          <cell r="BX5353">
            <v>2066545.3441656004</v>
          </cell>
        </row>
        <row r="5354">
          <cell r="BP5354">
            <v>5395477.5483414214</v>
          </cell>
          <cell r="BX5354">
            <v>1462189.0374909001</v>
          </cell>
        </row>
        <row r="5355">
          <cell r="BP5355">
            <v>1874052.6780905374</v>
          </cell>
          <cell r="BX5355">
            <v>1719314.3835693002</v>
          </cell>
        </row>
        <row r="5356">
          <cell r="BP5356">
            <v>2688935.850397896</v>
          </cell>
          <cell r="BX5356">
            <v>709481.75472239999</v>
          </cell>
        </row>
        <row r="5357">
          <cell r="BP5357">
            <v>10308125.934316684</v>
          </cell>
          <cell r="BX5357">
            <v>2719822.1462576999</v>
          </cell>
        </row>
        <row r="5358">
          <cell r="BP5358">
            <v>3772577.7012038613</v>
          </cell>
          <cell r="BX5358">
            <v>1182626.2386219001</v>
          </cell>
        </row>
        <row r="5359">
          <cell r="BP5359">
            <v>12496300.259620162</v>
          </cell>
          <cell r="BX5359">
            <v>3297176.8495040005</v>
          </cell>
        </row>
        <row r="5360">
          <cell r="BP5360">
            <v>1987021.5351571373</v>
          </cell>
          <cell r="BX5360">
            <v>2515217.1331103002</v>
          </cell>
        </row>
        <row r="5361">
          <cell r="BP5361">
            <v>7439048.1014964329</v>
          </cell>
          <cell r="BX5361">
            <v>1962809.5254608002</v>
          </cell>
        </row>
        <row r="5362">
          <cell r="BP5362">
            <v>12383912.362931846</v>
          </cell>
          <cell r="BX5362">
            <v>3267523.0509055001</v>
          </cell>
        </row>
        <row r="5363">
          <cell r="BP5363">
            <v>5682343.7289344678</v>
          </cell>
          <cell r="BX5363">
            <v>1727156.1486123002</v>
          </cell>
        </row>
        <row r="5364">
          <cell r="BP5364">
            <v>1579510.0177914773</v>
          </cell>
          <cell r="BX5364">
            <v>1999379.7693563001</v>
          </cell>
        </row>
        <row r="5365">
          <cell r="BP5365">
            <v>1576980.6270027182</v>
          </cell>
          <cell r="BX5365">
            <v>1996178.0088642</v>
          </cell>
        </row>
        <row r="5366">
          <cell r="BP5366">
            <v>979714.33511707699</v>
          </cell>
          <cell r="BX5366">
            <v>1240144.7279963</v>
          </cell>
        </row>
        <row r="5367">
          <cell r="BP5367">
            <v>2437252.8419142431</v>
          </cell>
          <cell r="BX5367">
            <v>2236011.7815727</v>
          </cell>
        </row>
        <row r="5368">
          <cell r="BP5368">
            <v>1693778.8135729476</v>
          </cell>
          <cell r="BX5368">
            <v>2144023.8146493006</v>
          </cell>
        </row>
        <row r="5369">
          <cell r="BP5369">
            <v>5153309.7032723036</v>
          </cell>
          <cell r="BX5369">
            <v>1291556.3166095999</v>
          </cell>
        </row>
        <row r="5370">
          <cell r="BP5370">
            <v>9228510.382464001</v>
          </cell>
          <cell r="BX5370">
            <v>2434963.1616000002</v>
          </cell>
        </row>
        <row r="5371">
          <cell r="BP5371">
            <v>2563291.0678350693</v>
          </cell>
          <cell r="BX5371">
            <v>2589182.8968031001</v>
          </cell>
        </row>
        <row r="5372">
          <cell r="BP5372">
            <v>1152730.139977647</v>
          </cell>
          <cell r="BX5372">
            <v>361357.41065129999</v>
          </cell>
        </row>
        <row r="5373">
          <cell r="BP5373">
            <v>880416.62428289803</v>
          </cell>
          <cell r="BX5373">
            <v>232299.90086620001</v>
          </cell>
        </row>
        <row r="5374">
          <cell r="BP5374">
            <v>1506196.0741032683</v>
          </cell>
          <cell r="BX5374">
            <v>1381831.2606452003</v>
          </cell>
        </row>
        <row r="5375">
          <cell r="BP5375">
            <v>6025672.4778784178</v>
          </cell>
          <cell r="BX5375">
            <v>1510193.6034783002</v>
          </cell>
        </row>
        <row r="5376">
          <cell r="BP5376">
            <v>1079025.4396577671</v>
          </cell>
          <cell r="BX5376">
            <v>989931.59601630003</v>
          </cell>
        </row>
        <row r="5377">
          <cell r="BP5377">
            <v>1442121.3548233167</v>
          </cell>
          <cell r="BX5377">
            <v>2090030.9490192998</v>
          </cell>
        </row>
        <row r="5378">
          <cell r="BP5378">
            <v>11389429.107280973</v>
          </cell>
          <cell r="BX5378">
            <v>3005126.4135305998</v>
          </cell>
        </row>
        <row r="5379">
          <cell r="BP5379">
            <v>375164.7039221481</v>
          </cell>
          <cell r="BX5379">
            <v>474892.03028120007</v>
          </cell>
        </row>
        <row r="5380">
          <cell r="BP5380">
            <v>3081129.1901844982</v>
          </cell>
          <cell r="BX5380">
            <v>2826724.0276922002</v>
          </cell>
        </row>
        <row r="5381">
          <cell r="BP5381">
            <v>4414362.8792497981</v>
          </cell>
          <cell r="BX5381">
            <v>1164739.5459762001</v>
          </cell>
        </row>
        <row r="5382">
          <cell r="BP5382">
            <v>3275554.5119790649</v>
          </cell>
          <cell r="BX5382">
            <v>3005095.8825496007</v>
          </cell>
        </row>
        <row r="5383">
          <cell r="BP5383">
            <v>10631456.763884634</v>
          </cell>
          <cell r="BX5383">
            <v>3046262.6830614996</v>
          </cell>
        </row>
        <row r="5384">
          <cell r="BP5384">
            <v>1132023.582441417</v>
          </cell>
          <cell r="BX5384">
            <v>877537.66080730001</v>
          </cell>
        </row>
        <row r="5385">
          <cell r="BP5385">
            <v>2460834.6451920001</v>
          </cell>
          <cell r="BX5385">
            <v>1302028.9128</v>
          </cell>
        </row>
        <row r="5386">
          <cell r="BP5386">
            <v>3645673.7153004291</v>
          </cell>
          <cell r="BX5386">
            <v>961919.18609510001</v>
          </cell>
        </row>
        <row r="5387">
          <cell r="BP5387">
            <v>1020330.7489374158</v>
          </cell>
          <cell r="BX5387">
            <v>857420.79742639989</v>
          </cell>
        </row>
        <row r="5388">
          <cell r="BP5388">
            <v>898878.28575693804</v>
          </cell>
          <cell r="BX5388">
            <v>1137820.6148822</v>
          </cell>
        </row>
        <row r="5389">
          <cell r="BP5389">
            <v>1540812.3962767299</v>
          </cell>
          <cell r="BX5389">
            <v>1731249.8834569999</v>
          </cell>
        </row>
        <row r="5390">
          <cell r="BP5390">
            <v>3342509.7377234227</v>
          </cell>
          <cell r="BX5390">
            <v>837721.73877780011</v>
          </cell>
        </row>
        <row r="5391">
          <cell r="BP5391">
            <v>9450044.4769924227</v>
          </cell>
          <cell r="BX5391">
            <v>2493415.4292855999</v>
          </cell>
        </row>
        <row r="5392">
          <cell r="BP5392">
            <v>5369538.6265094662</v>
          </cell>
          <cell r="BX5392">
            <v>1416764.8091054</v>
          </cell>
        </row>
        <row r="5393">
          <cell r="BP5393">
            <v>6215395.5988167133</v>
          </cell>
          <cell r="BX5393">
            <v>1557743.2578488002</v>
          </cell>
        </row>
        <row r="5394">
          <cell r="BP5394">
            <v>5060334.5734431557</v>
          </cell>
          <cell r="BX5394">
            <v>1335180.6262382998</v>
          </cell>
        </row>
        <row r="5395">
          <cell r="BP5395">
            <v>322236.18586639996</v>
          </cell>
          <cell r="BX5395">
            <v>407893.90615999995</v>
          </cell>
        </row>
        <row r="5396">
          <cell r="BP5396">
            <v>5192796.4989780867</v>
          </cell>
          <cell r="BX5396">
            <v>1407261.9238423</v>
          </cell>
        </row>
        <row r="5397">
          <cell r="BP5397">
            <v>600107.00943619397</v>
          </cell>
          <cell r="BX5397">
            <v>759629.12586859998</v>
          </cell>
        </row>
        <row r="5398">
          <cell r="BP5398">
            <v>1725272.8567920001</v>
          </cell>
          <cell r="BX5398">
            <v>963839.58480000007</v>
          </cell>
        </row>
        <row r="5399">
          <cell r="BP5399">
            <v>1232484.991010559</v>
          </cell>
          <cell r="BX5399">
            <v>1244934.3343541001</v>
          </cell>
        </row>
        <row r="5400">
          <cell r="BP5400">
            <v>5432237.8452451089</v>
          </cell>
          <cell r="BX5400">
            <v>1433308.1385871</v>
          </cell>
        </row>
        <row r="5401">
          <cell r="BP5401">
            <v>1390650.8132342431</v>
          </cell>
          <cell r="BX5401">
            <v>1404697.7911457</v>
          </cell>
        </row>
        <row r="5402">
          <cell r="BP5402">
            <v>5947432.8559471648</v>
          </cell>
          <cell r="BX5402">
            <v>1864399.0144034999</v>
          </cell>
        </row>
        <row r="5403">
          <cell r="BP5403">
            <v>1771291.2579928893</v>
          </cell>
          <cell r="BX5403">
            <v>1373093.9984441001</v>
          </cell>
        </row>
        <row r="5404">
          <cell r="BP5404">
            <v>4843847.5365955466</v>
          </cell>
          <cell r="BX5404">
            <v>3754920.5710042994</v>
          </cell>
        </row>
        <row r="5405">
          <cell r="BP5405">
            <v>8009616.2435543705</v>
          </cell>
          <cell r="BX5405">
            <v>2113355.2093811003</v>
          </cell>
        </row>
        <row r="5406">
          <cell r="BP5406">
            <v>8467090.6286509726</v>
          </cell>
          <cell r="BX5406">
            <v>2234060.8518868</v>
          </cell>
        </row>
        <row r="5407">
          <cell r="BP5407">
            <v>5056129.7621925045</v>
          </cell>
          <cell r="BX5407">
            <v>1334071.1773594997</v>
          </cell>
        </row>
        <row r="5408">
          <cell r="BP5408">
            <v>1848521.6031940021</v>
          </cell>
          <cell r="BX5408">
            <v>1867193.5385798002</v>
          </cell>
        </row>
        <row r="5409">
          <cell r="BP5409">
            <v>1429276.2994350349</v>
          </cell>
          <cell r="BX5409">
            <v>1605928.4263314998</v>
          </cell>
        </row>
        <row r="5410">
          <cell r="BP5410">
            <v>4276575.8104649577</v>
          </cell>
          <cell r="BX5410">
            <v>4319773.5459241997</v>
          </cell>
        </row>
        <row r="5411">
          <cell r="BP5411">
            <v>6267773.3708547372</v>
          </cell>
          <cell r="BX5411">
            <v>1611252.7945641999</v>
          </cell>
        </row>
        <row r="5412">
          <cell r="BP5412">
            <v>1507371.8926376882</v>
          </cell>
          <cell r="BX5412">
            <v>1522597.8713512002</v>
          </cell>
        </row>
        <row r="5413">
          <cell r="BP5413">
            <v>2070407.7903894659</v>
          </cell>
          <cell r="BX5413">
            <v>2091321.0003934</v>
          </cell>
        </row>
        <row r="5414">
          <cell r="BP5414">
            <v>2999155.1243414911</v>
          </cell>
          <cell r="BX5414">
            <v>2324926.4529778999</v>
          </cell>
        </row>
        <row r="5415">
          <cell r="BP5415">
            <v>1136501.8690830343</v>
          </cell>
          <cell r="BX5415">
            <v>1438609.9608646003</v>
          </cell>
        </row>
        <row r="5416">
          <cell r="BP5416">
            <v>1120927.1537618549</v>
          </cell>
          <cell r="BX5416">
            <v>1132249.6502644999</v>
          </cell>
        </row>
        <row r="5417">
          <cell r="BP5417">
            <v>1750839.4556591969</v>
          </cell>
          <cell r="BX5417">
            <v>1967235.3434372998</v>
          </cell>
        </row>
        <row r="5418">
          <cell r="BP5418">
            <v>5113889.2654794548</v>
          </cell>
          <cell r="BX5418">
            <v>1603100.0832223997</v>
          </cell>
        </row>
        <row r="5419">
          <cell r="BP5419">
            <v>554571.08228243713</v>
          </cell>
          <cell r="BX5419">
            <v>560172.81038630009</v>
          </cell>
        </row>
        <row r="5420">
          <cell r="BP5420">
            <v>8025614.0619073203</v>
          </cell>
          <cell r="BX5420">
            <v>2299602.883068</v>
          </cell>
        </row>
        <row r="5421">
          <cell r="BP5421">
            <v>3193936.8037462896</v>
          </cell>
          <cell r="BX5421">
            <v>2475920.0029041003</v>
          </cell>
        </row>
        <row r="5422">
          <cell r="BP5422">
            <v>1904096.8472955658</v>
          </cell>
          <cell r="BX5422">
            <v>1923330.1487833997</v>
          </cell>
        </row>
        <row r="5423">
          <cell r="BP5423">
            <v>3040995.2457142165</v>
          </cell>
          <cell r="BX5423">
            <v>3071712.3694082997</v>
          </cell>
        </row>
        <row r="5424">
          <cell r="BP5424">
            <v>1345341.4752787829</v>
          </cell>
          <cell r="BX5424">
            <v>1511619.6351446998</v>
          </cell>
        </row>
        <row r="5425">
          <cell r="BP5425">
            <v>969682.08022002887</v>
          </cell>
          <cell r="BX5425">
            <v>979476.84870709991</v>
          </cell>
        </row>
        <row r="5426">
          <cell r="BP5426">
            <v>1445952.9436195402</v>
          </cell>
          <cell r="BX5426">
            <v>1624666.2287860003</v>
          </cell>
        </row>
        <row r="5427">
          <cell r="BP5427">
            <v>2945289.7913162024</v>
          </cell>
          <cell r="BX5427">
            <v>2434123.7944762004</v>
          </cell>
        </row>
        <row r="5428">
          <cell r="BP5428">
            <v>542927.92123488605</v>
          </cell>
          <cell r="BX5428">
            <v>548412.04165140004</v>
          </cell>
        </row>
        <row r="5429">
          <cell r="BP5429">
            <v>2497452.1158180335</v>
          </cell>
          <cell r="BX5429">
            <v>2522678.9048667005</v>
          </cell>
        </row>
        <row r="5430">
          <cell r="BP5430">
            <v>1175620.5057801602</v>
          </cell>
          <cell r="BX5430">
            <v>1187495.4603840001</v>
          </cell>
        </row>
        <row r="5431">
          <cell r="BP5431">
            <v>1584276.6953825462</v>
          </cell>
          <cell r="BX5431">
            <v>1600279.4902854001</v>
          </cell>
        </row>
        <row r="5432">
          <cell r="BP5432">
            <v>3204414.0570855597</v>
          </cell>
          <cell r="BX5432">
            <v>3236781.8758439999</v>
          </cell>
        </row>
        <row r="5433">
          <cell r="BP5433">
            <v>5990009.3775359998</v>
          </cell>
          <cell r="BX5433">
            <v>1623308.7744</v>
          </cell>
        </row>
        <row r="5434">
          <cell r="BP5434">
            <v>3318066.3102367166</v>
          </cell>
          <cell r="BX5434">
            <v>3728164.3935244004</v>
          </cell>
        </row>
        <row r="5435">
          <cell r="BP5435">
            <v>1281684.4785323369</v>
          </cell>
          <cell r="BX5435">
            <v>1294630.7863963</v>
          </cell>
        </row>
        <row r="5436">
          <cell r="BP5436">
            <v>8456320.2238777503</v>
          </cell>
          <cell r="BX5436">
            <v>2119378.5022249999</v>
          </cell>
        </row>
        <row r="5437">
          <cell r="BP5437">
            <v>13284820.79922477</v>
          </cell>
          <cell r="BX5437">
            <v>3600222.4388143006</v>
          </cell>
        </row>
        <row r="5438">
          <cell r="BP5438">
            <v>2366064.6107325479</v>
          </cell>
          <cell r="BX5438">
            <v>2389964.2532652002</v>
          </cell>
        </row>
        <row r="5439">
          <cell r="BP5439">
            <v>3101486.1139719272</v>
          </cell>
          <cell r="BX5439">
            <v>3132814.2565373001</v>
          </cell>
        </row>
        <row r="5440">
          <cell r="BP5440">
            <v>2850800.4422563054</v>
          </cell>
          <cell r="BX5440">
            <v>2879596.4063195004</v>
          </cell>
        </row>
        <row r="5441">
          <cell r="BP5441">
            <v>3543682.9042088315</v>
          </cell>
          <cell r="BX5441">
            <v>2977884.7934527998</v>
          </cell>
        </row>
        <row r="5442">
          <cell r="BP5442">
            <v>1971525.902122359</v>
          </cell>
          <cell r="BX5442">
            <v>1991440.3051741</v>
          </cell>
        </row>
        <row r="5443">
          <cell r="BP5443">
            <v>13318884.116087912</v>
          </cell>
          <cell r="BX5443">
            <v>4175198.7824726999</v>
          </cell>
        </row>
        <row r="5444">
          <cell r="BP5444">
            <v>3204182.4819432115</v>
          </cell>
          <cell r="BX5444">
            <v>3236547.9615587997</v>
          </cell>
        </row>
        <row r="5445">
          <cell r="BP5445">
            <v>11356216.402336784</v>
          </cell>
          <cell r="BX5445">
            <v>3559942.4458736</v>
          </cell>
        </row>
        <row r="5446">
          <cell r="BP5446">
            <v>1474675.156575324</v>
          </cell>
          <cell r="BX5446">
            <v>1489570.8652276001</v>
          </cell>
        </row>
        <row r="5447">
          <cell r="BP5447">
            <v>1698256.073903895</v>
          </cell>
          <cell r="BX5447">
            <v>1715410.1756605001</v>
          </cell>
        </row>
        <row r="5448">
          <cell r="BP5448">
            <v>1272539.352956058</v>
          </cell>
          <cell r="BX5448">
            <v>1285393.2858142001</v>
          </cell>
        </row>
        <row r="5449">
          <cell r="BP5449">
            <v>1770813.960121305</v>
          </cell>
          <cell r="BX5449">
            <v>1788700.9698194999</v>
          </cell>
        </row>
        <row r="5450">
          <cell r="BP5450">
            <v>994218.61780463695</v>
          </cell>
          <cell r="BX5450">
            <v>770712.10682529991</v>
          </cell>
        </row>
        <row r="5451">
          <cell r="BP5451">
            <v>1356864.0929677351</v>
          </cell>
          <cell r="BX5451">
            <v>1370569.7908765001</v>
          </cell>
        </row>
        <row r="5452">
          <cell r="BP5452">
            <v>3534810.7702248958</v>
          </cell>
          <cell r="BX5452">
            <v>1143951.7055744</v>
          </cell>
        </row>
        <row r="5453">
          <cell r="BP5453">
            <v>4939406.6231221119</v>
          </cell>
          <cell r="BX5453">
            <v>1338592.5807919002</v>
          </cell>
        </row>
        <row r="5454">
          <cell r="BP5454">
            <v>2603739.5260318532</v>
          </cell>
          <cell r="BX5454">
            <v>2630039.9252847</v>
          </cell>
        </row>
        <row r="5455">
          <cell r="BP5455">
            <v>800635.01636794489</v>
          </cell>
          <cell r="BX5455">
            <v>808722.23875549994</v>
          </cell>
        </row>
        <row r="5456">
          <cell r="BP5456">
            <v>2388578.1843043924</v>
          </cell>
          <cell r="BX5456">
            <v>1851610.9955848001</v>
          </cell>
        </row>
        <row r="5457">
          <cell r="BP5457">
            <v>1668904.3896216122</v>
          </cell>
          <cell r="BX5457">
            <v>1685762.0097188002</v>
          </cell>
        </row>
        <row r="5458">
          <cell r="BP5458">
            <v>1750356.295839261</v>
          </cell>
          <cell r="BX5458">
            <v>1768036.6624638999</v>
          </cell>
        </row>
        <row r="5459">
          <cell r="BP5459">
            <v>2570677.2918532533</v>
          </cell>
          <cell r="BX5459">
            <v>2596643.7291447003</v>
          </cell>
        </row>
        <row r="5460">
          <cell r="BP5460">
            <v>561494.85353141418</v>
          </cell>
          <cell r="BX5460">
            <v>567166.51871860016</v>
          </cell>
        </row>
        <row r="5461">
          <cell r="BP5461">
            <v>1792082.36990673</v>
          </cell>
          <cell r="BX5461">
            <v>1810184.212027</v>
          </cell>
        </row>
        <row r="5462">
          <cell r="BP5462">
            <v>536638.65657573601</v>
          </cell>
          <cell r="BX5462">
            <v>542059.24906639999</v>
          </cell>
        </row>
        <row r="5463">
          <cell r="BP5463">
            <v>1631000.9329390258</v>
          </cell>
          <cell r="BX5463">
            <v>1647475.6898373999</v>
          </cell>
        </row>
        <row r="5464">
          <cell r="BP5464">
            <v>661757.58996157802</v>
          </cell>
          <cell r="BX5464">
            <v>668442.01006220002</v>
          </cell>
        </row>
        <row r="5465">
          <cell r="BP5465">
            <v>1977425.7206334842</v>
          </cell>
          <cell r="BX5465">
            <v>1997399.7178116003</v>
          </cell>
        </row>
        <row r="5466">
          <cell r="BP5466">
            <v>1956949.6884435632</v>
          </cell>
          <cell r="BX5466">
            <v>1976716.8570137003</v>
          </cell>
        </row>
        <row r="5467">
          <cell r="BP5467">
            <v>1029912.7752003419</v>
          </cell>
          <cell r="BX5467">
            <v>1040315.9345458</v>
          </cell>
        </row>
        <row r="5468">
          <cell r="BP5468">
            <v>1361268.3184950571</v>
          </cell>
          <cell r="BX5468">
            <v>1055246.7585233001</v>
          </cell>
        </row>
        <row r="5469">
          <cell r="BP5469">
            <v>2680148.5620101593</v>
          </cell>
          <cell r="BX5469">
            <v>3011402.8786631003</v>
          </cell>
        </row>
        <row r="5470">
          <cell r="BP5470">
            <v>5520602.5902720001</v>
          </cell>
          <cell r="BX5470">
            <v>5208115.6512000002</v>
          </cell>
        </row>
        <row r="5471">
          <cell r="BP5471">
            <v>1977450.5986859249</v>
          </cell>
          <cell r="BX5471">
            <v>1997424.8471575</v>
          </cell>
        </row>
        <row r="5472">
          <cell r="BP5472">
            <v>1483041.6223607159</v>
          </cell>
          <cell r="BX5472">
            <v>1498021.8407683999</v>
          </cell>
        </row>
        <row r="5473">
          <cell r="BP5473">
            <v>437877.20598306297</v>
          </cell>
          <cell r="BX5473">
            <v>442300.2080637</v>
          </cell>
        </row>
        <row r="5474">
          <cell r="BP5474">
            <v>1189745.1944324102</v>
          </cell>
          <cell r="BX5474">
            <v>1201762.8226590003</v>
          </cell>
        </row>
        <row r="5475">
          <cell r="BP5475">
            <v>1868502.1668815699</v>
          </cell>
          <cell r="BX5475">
            <v>1887375.9261429999</v>
          </cell>
        </row>
        <row r="5476">
          <cell r="BP5476">
            <v>1895024.4958353059</v>
          </cell>
          <cell r="BX5476">
            <v>1914166.1574094</v>
          </cell>
        </row>
        <row r="5477">
          <cell r="BP5477">
            <v>1291686.4795757509</v>
          </cell>
          <cell r="BX5477">
            <v>1085450.8231728999</v>
          </cell>
        </row>
        <row r="5478">
          <cell r="BP5478">
            <v>6224911.6217957893</v>
          </cell>
          <cell r="BX5478">
            <v>1951382.9535409999</v>
          </cell>
        </row>
        <row r="5479">
          <cell r="BP5479">
            <v>8717713.8081455622</v>
          </cell>
          <cell r="BX5479">
            <v>2428332.5370879006</v>
          </cell>
        </row>
        <row r="5480">
          <cell r="BP5480">
            <v>15115541.109624</v>
          </cell>
          <cell r="BX5480">
            <v>4210457.1336000003</v>
          </cell>
        </row>
        <row r="5481">
          <cell r="BP5481">
            <v>12383816.812704001</v>
          </cell>
          <cell r="BX5481">
            <v>3449531.1456000004</v>
          </cell>
        </row>
        <row r="5482">
          <cell r="BP5482">
            <v>8913716.7126991358</v>
          </cell>
          <cell r="BX5482">
            <v>2482929.4464342999</v>
          </cell>
        </row>
        <row r="5483">
          <cell r="BP5483">
            <v>11895112.942384319</v>
          </cell>
          <cell r="BX5483">
            <v>3728875.5305279996</v>
          </cell>
        </row>
        <row r="5484">
          <cell r="BP5484">
            <v>17541880.443360001</v>
          </cell>
          <cell r="BX5484">
            <v>4396461.2640000004</v>
          </cell>
        </row>
        <row r="5485">
          <cell r="BP5485">
            <v>204792.86087934498</v>
          </cell>
          <cell r="BX5485">
            <v>48876.577775499994</v>
          </cell>
        </row>
        <row r="5486">
          <cell r="BP5486">
            <v>8360885.6614799993</v>
          </cell>
          <cell r="BX5486">
            <v>2620967.2919999999</v>
          </cell>
        </row>
        <row r="5487">
          <cell r="BP5487">
            <v>9282597.6264018826</v>
          </cell>
          <cell r="BX5487">
            <v>2386271.8833937999</v>
          </cell>
        </row>
        <row r="5488">
          <cell r="BP5488">
            <v>8473083.3529372811</v>
          </cell>
          <cell r="BX5488">
            <v>2656138.9821120002</v>
          </cell>
        </row>
        <row r="5489">
          <cell r="BP5489">
            <v>7991365.9809413105</v>
          </cell>
          <cell r="BX5489">
            <v>2505130.4015490003</v>
          </cell>
        </row>
        <row r="5490">
          <cell r="BP5490">
            <v>16698718.126041666</v>
          </cell>
          <cell r="BX5490">
            <v>3892475.0876553999</v>
          </cell>
        </row>
        <row r="5491">
          <cell r="BP5491">
            <v>811790.04104565713</v>
          </cell>
          <cell r="BX5491">
            <v>198481.67262730002</v>
          </cell>
        </row>
        <row r="5492">
          <cell r="BP5492">
            <v>17739449.258443695</v>
          </cell>
          <cell r="BX5492">
            <v>5082936.7502703993</v>
          </cell>
        </row>
        <row r="5493">
          <cell r="BP5493">
            <v>11856275.279956801</v>
          </cell>
          <cell r="BX5493">
            <v>3716700.71472</v>
          </cell>
        </row>
        <row r="5494">
          <cell r="BP5494">
            <v>8954238.8374559991</v>
          </cell>
          <cell r="BX5494">
            <v>2806971.4224</v>
          </cell>
        </row>
        <row r="5495">
          <cell r="BP5495">
            <v>5734845.5295600006</v>
          </cell>
          <cell r="BX5495">
            <v>1437304.6440000001</v>
          </cell>
        </row>
        <row r="5496">
          <cell r="BP5496">
            <v>11597357.530440001</v>
          </cell>
          <cell r="BX5496">
            <v>3635535.2760000001</v>
          </cell>
        </row>
        <row r="5497">
          <cell r="BP5497">
            <v>16103184.894761508</v>
          </cell>
          <cell r="BX5497">
            <v>4204486.9176922999</v>
          </cell>
        </row>
        <row r="5498">
          <cell r="BP5498">
            <v>11658635.731893441</v>
          </cell>
          <cell r="BX5498">
            <v>3229538.9839040004</v>
          </cell>
        </row>
        <row r="5499">
          <cell r="BP5499">
            <v>10135236.412639143</v>
          </cell>
          <cell r="BX5499">
            <v>3177190.0980060007</v>
          </cell>
        </row>
        <row r="5500">
          <cell r="BP5500">
            <v>7180222.7997900993</v>
          </cell>
          <cell r="BX5500">
            <v>1713656.9927899996</v>
          </cell>
        </row>
        <row r="5501">
          <cell r="BP5501">
            <v>16501119.695906404</v>
          </cell>
          <cell r="BX5501">
            <v>3938214.7245600005</v>
          </cell>
        </row>
        <row r="5502">
          <cell r="BP5502">
            <v>14945635.242155904</v>
          </cell>
          <cell r="BX5502">
            <v>3483831.0587776001</v>
          </cell>
        </row>
        <row r="5503">
          <cell r="BP5503">
            <v>7243708.764329521</v>
          </cell>
          <cell r="BX5503">
            <v>2270755.0985359</v>
          </cell>
        </row>
        <row r="5504">
          <cell r="BP5504">
            <v>11330105.091560964</v>
          </cell>
          <cell r="BX5504">
            <v>3246448.4503040006</v>
          </cell>
        </row>
        <row r="5505">
          <cell r="BP5505">
            <v>8091179.6723999996</v>
          </cell>
          <cell r="BX5505">
            <v>2536419.96</v>
          </cell>
        </row>
        <row r="5506">
          <cell r="BP5506">
            <v>12480058.731666241</v>
          </cell>
          <cell r="BX5506">
            <v>2909104.5994560001</v>
          </cell>
        </row>
        <row r="5507">
          <cell r="BP5507">
            <v>6053096.6990565024</v>
          </cell>
          <cell r="BX5507">
            <v>1479974.7430455997</v>
          </cell>
        </row>
        <row r="5508">
          <cell r="BP5508">
            <v>8720143.7783174999</v>
          </cell>
          <cell r="BX5508">
            <v>2733587.3913221001</v>
          </cell>
        </row>
        <row r="5509">
          <cell r="BP5509">
            <v>12693252.039312828</v>
          </cell>
          <cell r="BX5509">
            <v>3535724.8020369997</v>
          </cell>
        </row>
        <row r="5510">
          <cell r="BP5510">
            <v>9374393.2739788909</v>
          </cell>
          <cell r="BX5510">
            <v>2540485.9821081003</v>
          </cell>
        </row>
        <row r="5511">
          <cell r="BP5511">
            <v>2897589.2904141918</v>
          </cell>
          <cell r="BX5511">
            <v>908335.20075680001</v>
          </cell>
        </row>
        <row r="5512">
          <cell r="BP5512">
            <v>11327651.54136</v>
          </cell>
          <cell r="BX5512">
            <v>3550987.9440000001</v>
          </cell>
        </row>
        <row r="5513">
          <cell r="BP5513">
            <v>5808148.4421699196</v>
          </cell>
          <cell r="BX5513">
            <v>1820736.1887679999</v>
          </cell>
        </row>
        <row r="5514">
          <cell r="BP5514">
            <v>7607568.9333600001</v>
          </cell>
          <cell r="BX5514">
            <v>1860041.304</v>
          </cell>
        </row>
        <row r="5515">
          <cell r="BP5515">
            <v>17583439.393186007</v>
          </cell>
          <cell r="BX5515">
            <v>4299129.4359867992</v>
          </cell>
        </row>
        <row r="5516">
          <cell r="BP5516">
            <v>6162130.8360216003</v>
          </cell>
          <cell r="BX5516">
            <v>1506633.4562400002</v>
          </cell>
        </row>
        <row r="5517">
          <cell r="BP5517">
            <v>11791970.467461349</v>
          </cell>
          <cell r="BX5517">
            <v>2626274.0462052003</v>
          </cell>
        </row>
        <row r="5518">
          <cell r="BP5518">
            <v>20568156.304623839</v>
          </cell>
          <cell r="BX5518">
            <v>6447697.9011359997</v>
          </cell>
        </row>
        <row r="5519">
          <cell r="BP5519">
            <v>5286237.3859679997</v>
          </cell>
          <cell r="BX5519">
            <v>1657127.7072000001</v>
          </cell>
        </row>
        <row r="5520">
          <cell r="BP5520">
            <v>7375299.6574162794</v>
          </cell>
          <cell r="BX5520">
            <v>2048694.3492822999</v>
          </cell>
        </row>
        <row r="5521">
          <cell r="BP5521">
            <v>16612028.886024</v>
          </cell>
          <cell r="BX5521">
            <v>3872267.8056000001</v>
          </cell>
        </row>
        <row r="5522">
          <cell r="BP5522">
            <v>8848238.2305806186</v>
          </cell>
          <cell r="BX5522">
            <v>2602423.0089942999</v>
          </cell>
        </row>
        <row r="5523">
          <cell r="BP5523">
            <v>3921222.6695078583</v>
          </cell>
          <cell r="BX5523">
            <v>914037.91830020002</v>
          </cell>
        </row>
        <row r="5524">
          <cell r="BP5524">
            <v>12406475.497679999</v>
          </cell>
          <cell r="BX5524">
            <v>3889177.2719999999</v>
          </cell>
        </row>
        <row r="5525">
          <cell r="BP5525">
            <v>10515297.102251042</v>
          </cell>
          <cell r="BX5525">
            <v>3296331.3800160005</v>
          </cell>
        </row>
        <row r="5526">
          <cell r="BP5526">
            <v>10170275.873072429</v>
          </cell>
          <cell r="BX5526">
            <v>2316691.5428411001</v>
          </cell>
        </row>
        <row r="5527">
          <cell r="BP5527">
            <v>11506628.42837904</v>
          </cell>
          <cell r="BX5527">
            <v>3607093.5512160002</v>
          </cell>
        </row>
        <row r="5528">
          <cell r="BP5528">
            <v>14351064.133679999</v>
          </cell>
          <cell r="BX5528">
            <v>3889177.2719999999</v>
          </cell>
        </row>
        <row r="5529">
          <cell r="BP5529">
            <v>13068203.791991042</v>
          </cell>
          <cell r="BX5529">
            <v>3541518.6428160006</v>
          </cell>
        </row>
        <row r="5530">
          <cell r="BP5530">
            <v>13178043.237596363</v>
          </cell>
          <cell r="BX5530">
            <v>3640343.4358001002</v>
          </cell>
        </row>
        <row r="5531">
          <cell r="BP5531">
            <v>5434075.9746988984</v>
          </cell>
          <cell r="BX5531">
            <v>1703472.0923820999</v>
          </cell>
        </row>
        <row r="5532">
          <cell r="BP5532">
            <v>14039084.478599999</v>
          </cell>
          <cell r="BX5532">
            <v>3804629.94</v>
          </cell>
        </row>
        <row r="5533">
          <cell r="BP5533">
            <v>2277905.3180709537</v>
          </cell>
          <cell r="BX5533">
            <v>714076.9022165999</v>
          </cell>
        </row>
        <row r="5534">
          <cell r="BP5534">
            <v>12441833.191922398</v>
          </cell>
          <cell r="BX5534">
            <v>3042013.0053599998</v>
          </cell>
        </row>
        <row r="5535">
          <cell r="BP5535">
            <v>18852113.82925728</v>
          </cell>
          <cell r="BX5535">
            <v>4394432.1280319998</v>
          </cell>
        </row>
        <row r="5536">
          <cell r="BP5536">
            <v>6548374.4109606976</v>
          </cell>
          <cell r="BX5536">
            <v>1601069.5381322</v>
          </cell>
        </row>
        <row r="5537">
          <cell r="BP5537">
            <v>31845767.165783998</v>
          </cell>
          <cell r="BX5537">
            <v>7423255.7495999997</v>
          </cell>
        </row>
        <row r="5538">
          <cell r="BP5538">
            <v>7012661.8455294138</v>
          </cell>
          <cell r="BX5538">
            <v>1714587.2482957002</v>
          </cell>
        </row>
        <row r="5539">
          <cell r="BP5539">
            <v>12263218.4983392</v>
          </cell>
          <cell r="BX5539">
            <v>2793443.8492800002</v>
          </cell>
        </row>
        <row r="5540">
          <cell r="BP5540">
            <v>6773234.4190411894</v>
          </cell>
          <cell r="BX5540">
            <v>1719095.0302134999</v>
          </cell>
        </row>
        <row r="5541">
          <cell r="BP5541">
            <v>10840151.625048002</v>
          </cell>
          <cell r="BX5541">
            <v>2587148.3592000003</v>
          </cell>
        </row>
        <row r="5542">
          <cell r="BP5542">
            <v>9601617.7585800011</v>
          </cell>
          <cell r="BX5542">
            <v>2832335.622</v>
          </cell>
        </row>
        <row r="5543">
          <cell r="BP5543">
            <v>8010859.7069999995</v>
          </cell>
          <cell r="BX5543">
            <v>2113683.2999999998</v>
          </cell>
        </row>
        <row r="5544">
          <cell r="BP5544">
            <v>9164609.5089384001</v>
          </cell>
          <cell r="BX5544">
            <v>2872918.34136</v>
          </cell>
        </row>
        <row r="5545">
          <cell r="BP5545">
            <v>13358816.645328002</v>
          </cell>
          <cell r="BX5545">
            <v>3348074.3472000002</v>
          </cell>
        </row>
        <row r="5546">
          <cell r="BP5546">
            <v>5560339.8363120006</v>
          </cell>
          <cell r="BX5546">
            <v>1640218.2408</v>
          </cell>
        </row>
        <row r="5547">
          <cell r="BP5547">
            <v>4736003.3493120009</v>
          </cell>
          <cell r="BX5547">
            <v>1217481.5808000001</v>
          </cell>
        </row>
        <row r="5548">
          <cell r="BP5548">
            <v>7893846.1995120002</v>
          </cell>
          <cell r="BX5548">
            <v>1978407.5688</v>
          </cell>
        </row>
        <row r="5549">
          <cell r="BP5549">
            <v>884115.52308715798</v>
          </cell>
          <cell r="BX5549">
            <v>685360.87061019999</v>
          </cell>
        </row>
        <row r="5550">
          <cell r="BP5550">
            <v>246209.00321599806</v>
          </cell>
          <cell r="BX5550">
            <v>311656.96609620005</v>
          </cell>
        </row>
        <row r="5551">
          <cell r="BP5551">
            <v>436107.84169263305</v>
          </cell>
          <cell r="BX5551">
            <v>440512.97140670003</v>
          </cell>
        </row>
        <row r="5552">
          <cell r="BP5552">
            <v>431788.28327269806</v>
          </cell>
          <cell r="BX5552">
            <v>334719.59943620005</v>
          </cell>
        </row>
        <row r="5553">
          <cell r="BP5553">
            <v>12277892.418202808</v>
          </cell>
          <cell r="BX5553">
            <v>3848869.0966153005</v>
          </cell>
        </row>
        <row r="5554">
          <cell r="BP5554">
            <v>1397358.5590043489</v>
          </cell>
          <cell r="BX5554">
            <v>1570065.7966340999</v>
          </cell>
        </row>
        <row r="5555">
          <cell r="BP5555">
            <v>518107.17544522299</v>
          </cell>
          <cell r="BX5555">
            <v>475327.68389469996</v>
          </cell>
        </row>
        <row r="5556">
          <cell r="BP5556">
            <v>3250989.8600580292</v>
          </cell>
          <cell r="BX5556">
            <v>5510152.3051831005</v>
          </cell>
        </row>
        <row r="5557">
          <cell r="BP5557">
            <v>2188209.3893929454</v>
          </cell>
          <cell r="BX5557">
            <v>1574251.3592755003</v>
          </cell>
        </row>
        <row r="5558">
          <cell r="BP5558">
            <v>750178.19728955103</v>
          </cell>
          <cell r="BX5558">
            <v>949592.65479689999</v>
          </cell>
        </row>
        <row r="5559">
          <cell r="BP5559">
            <v>3374040.9888141663</v>
          </cell>
          <cell r="BX5559">
            <v>3408122.2109234002</v>
          </cell>
        </row>
        <row r="5560">
          <cell r="BP5560">
            <v>8008275.1772595569</v>
          </cell>
          <cell r="BX5560">
            <v>1911282.8585345002</v>
          </cell>
        </row>
        <row r="5561">
          <cell r="BP5561">
            <v>1367193.599844336</v>
          </cell>
          <cell r="BX5561">
            <v>428587.33537440002</v>
          </cell>
        </row>
        <row r="5562">
          <cell r="BP5562">
            <v>7868427.3893811386</v>
          </cell>
          <cell r="BX5562">
            <v>2391619.2672890997</v>
          </cell>
        </row>
        <row r="5563">
          <cell r="BP5563">
            <v>6896631.6188154994</v>
          </cell>
          <cell r="BX5563">
            <v>2161953.4855221002</v>
          </cell>
        </row>
        <row r="5564">
          <cell r="BP5564">
            <v>1308451.635422712</v>
          </cell>
          <cell r="BX5564">
            <v>410172.92646479997</v>
          </cell>
        </row>
        <row r="5565">
          <cell r="BP5565">
            <v>367481.06822389504</v>
          </cell>
          <cell r="BX5565">
            <v>532581.25829550007</v>
          </cell>
        </row>
        <row r="5566">
          <cell r="BP5566">
            <v>2800143.8965458204</v>
          </cell>
          <cell r="BX5566">
            <v>2434907.7361268005</v>
          </cell>
        </row>
        <row r="5567">
          <cell r="BP5567">
            <v>11131815.345356833</v>
          </cell>
          <cell r="BX5567">
            <v>2535721.0353888003</v>
          </cell>
        </row>
        <row r="5568">
          <cell r="BP5568">
            <v>782465.66790014715</v>
          </cell>
          <cell r="BX5568">
            <v>790369.36151530012</v>
          </cell>
        </row>
        <row r="5569">
          <cell r="BP5569">
            <v>5626493.7506261058</v>
          </cell>
          <cell r="BX5569">
            <v>1567268.4542133999</v>
          </cell>
        </row>
        <row r="5570">
          <cell r="BP5570">
            <v>1144274.119779371</v>
          </cell>
          <cell r="BX5570">
            <v>961574.89057089994</v>
          </cell>
        </row>
        <row r="5571">
          <cell r="BP5571">
            <v>376224.16653943999</v>
          </cell>
          <cell r="BX5571">
            <v>345159.78581599996</v>
          </cell>
        </row>
        <row r="5572">
          <cell r="BP5572">
            <v>1464167.0364142621</v>
          </cell>
          <cell r="BX5572">
            <v>1343272.5104718001</v>
          </cell>
        </row>
        <row r="5573">
          <cell r="BP5573">
            <v>1603597.4000233721</v>
          </cell>
          <cell r="BX5573">
            <v>1471190.2752508</v>
          </cell>
        </row>
        <row r="5574">
          <cell r="BP5574">
            <v>3181003.9576964094</v>
          </cell>
          <cell r="BX5574">
            <v>3348425.2186277998</v>
          </cell>
        </row>
        <row r="5575">
          <cell r="BP5575">
            <v>1338181.816973526</v>
          </cell>
          <cell r="BX5575">
            <v>2268104.7745314003</v>
          </cell>
        </row>
        <row r="5576">
          <cell r="BP5576">
            <v>2034373.8419635273</v>
          </cell>
          <cell r="BX5576">
            <v>3448091.2575653004</v>
          </cell>
        </row>
        <row r="5577">
          <cell r="BP5577">
            <v>3246181.4771469142</v>
          </cell>
          <cell r="BX5577">
            <v>3647394.9181426005</v>
          </cell>
        </row>
        <row r="5578">
          <cell r="BP5578">
            <v>8235354.7735675247</v>
          </cell>
          <cell r="BX5578">
            <v>1875935.0281475</v>
          </cell>
        </row>
        <row r="5579">
          <cell r="BP5579">
            <v>1141832.7169293172</v>
          </cell>
          <cell r="BX5579">
            <v>1047552.9513113</v>
          </cell>
        </row>
        <row r="5580">
          <cell r="BP5580">
            <v>1336584.426653458</v>
          </cell>
          <cell r="BX5580">
            <v>1226224.2446361999</v>
          </cell>
        </row>
        <row r="5581">
          <cell r="BP5581">
            <v>1547197.9767867869</v>
          </cell>
          <cell r="BX5581">
            <v>378288.01388430002</v>
          </cell>
        </row>
        <row r="5582">
          <cell r="BP5582">
            <v>2227382.2561579379</v>
          </cell>
          <cell r="BX5582">
            <v>2249881.0668262001</v>
          </cell>
        </row>
        <row r="5583">
          <cell r="BP5583">
            <v>821642.32285532111</v>
          </cell>
          <cell r="BX5583">
            <v>829941.74025790009</v>
          </cell>
        </row>
        <row r="5584">
          <cell r="BP5584">
            <v>360230.66714603204</v>
          </cell>
          <cell r="BX5584">
            <v>455988.18626080005</v>
          </cell>
        </row>
        <row r="5585">
          <cell r="BP5585">
            <v>2056849.4561318401</v>
          </cell>
          <cell r="BX5585">
            <v>2603606.906496</v>
          </cell>
        </row>
        <row r="5586">
          <cell r="BP5586">
            <v>1815078.8073828479</v>
          </cell>
          <cell r="BX5586">
            <v>1890707.0910238</v>
          </cell>
        </row>
        <row r="5587">
          <cell r="BP5587">
            <v>13417718.286780253</v>
          </cell>
          <cell r="BX5587">
            <v>3056427.8557585999</v>
          </cell>
        </row>
        <row r="5588">
          <cell r="BP5588">
            <v>752485.75466743798</v>
          </cell>
          <cell r="BX5588">
            <v>760086.62087620003</v>
          </cell>
        </row>
        <row r="5589">
          <cell r="BP5589">
            <v>2628586.0446665543</v>
          </cell>
          <cell r="BX5589">
            <v>642686.07449060015</v>
          </cell>
        </row>
        <row r="5590">
          <cell r="BP5590">
            <v>1567892.1622301005</v>
          </cell>
          <cell r="BX5590">
            <v>2272307.4814928994</v>
          </cell>
        </row>
        <row r="5591">
          <cell r="BP5591">
            <v>920331.34456691379</v>
          </cell>
          <cell r="BX5591">
            <v>1333813.5428505999</v>
          </cell>
        </row>
        <row r="5592">
          <cell r="BP5592">
            <v>242285.95769192101</v>
          </cell>
          <cell r="BX5592">
            <v>244733.29059790002</v>
          </cell>
        </row>
        <row r="5593">
          <cell r="BP5593">
            <v>9642454.1199360006</v>
          </cell>
          <cell r="BX5593">
            <v>9739852.6464000009</v>
          </cell>
        </row>
        <row r="5594">
          <cell r="BP5594">
            <v>14481677.030200923</v>
          </cell>
          <cell r="BX5594">
            <v>3821022.9631137</v>
          </cell>
        </row>
        <row r="5595">
          <cell r="BP5595">
            <v>400404.52030555403</v>
          </cell>
          <cell r="BX5595">
            <v>367343.59661060001</v>
          </cell>
        </row>
        <row r="5596">
          <cell r="BP5596">
            <v>612778.05232399795</v>
          </cell>
          <cell r="BX5596">
            <v>618967.7296202</v>
          </cell>
        </row>
        <row r="5597">
          <cell r="BP5597">
            <v>5631028.3904130375</v>
          </cell>
          <cell r="BX5597">
            <v>1376779.5575581999</v>
          </cell>
        </row>
        <row r="5598">
          <cell r="BP5598">
            <v>782576.10785257199</v>
          </cell>
          <cell r="BX5598">
            <v>790480.91702279996</v>
          </cell>
        </row>
        <row r="5599">
          <cell r="BP5599">
            <v>3493368.7587531875</v>
          </cell>
          <cell r="BX5599">
            <v>854124.39089319995</v>
          </cell>
        </row>
        <row r="5600">
          <cell r="BP5600">
            <v>10374683.637294274</v>
          </cell>
          <cell r="BX5600">
            <v>3252251.9239167003</v>
          </cell>
        </row>
        <row r="5601">
          <cell r="BP5601">
            <v>9162378.37530303</v>
          </cell>
          <cell r="BX5601">
            <v>2186725.1492369999</v>
          </cell>
        </row>
        <row r="5602">
          <cell r="BP5602">
            <v>1639620.8998081982</v>
          </cell>
          <cell r="BX5602">
            <v>1504239.3576222002</v>
          </cell>
        </row>
        <row r="5603">
          <cell r="BP5603">
            <v>5409349.3911517141</v>
          </cell>
          <cell r="BX5603">
            <v>7839636.7987706009</v>
          </cell>
        </row>
        <row r="5604">
          <cell r="BP5604">
            <v>3626979.1705489317</v>
          </cell>
          <cell r="BX5604">
            <v>1136984.0660027999</v>
          </cell>
        </row>
        <row r="5605">
          <cell r="BP5605">
            <v>1295542.6786911967</v>
          </cell>
          <cell r="BX5605">
            <v>295112.22749229998</v>
          </cell>
        </row>
        <row r="5606">
          <cell r="BP5606">
            <v>2883528.5500759152</v>
          </cell>
          <cell r="BX5606">
            <v>688192.97137849999</v>
          </cell>
        </row>
        <row r="5607">
          <cell r="BP5607">
            <v>2149821.3731623711</v>
          </cell>
          <cell r="BX5607">
            <v>1666528.1962498999</v>
          </cell>
        </row>
        <row r="5608">
          <cell r="BP5608">
            <v>1073597.4163960351</v>
          </cell>
          <cell r="BX5608">
            <v>984951.75816149998</v>
          </cell>
        </row>
        <row r="5609">
          <cell r="BP5609">
            <v>48788.432484815989</v>
          </cell>
          <cell r="BX5609">
            <v>70707.873166399993</v>
          </cell>
        </row>
        <row r="5610">
          <cell r="BP5610">
            <v>596689.01209689304</v>
          </cell>
          <cell r="BX5610">
            <v>670437.09224370006</v>
          </cell>
        </row>
        <row r="5611">
          <cell r="BP5611">
            <v>6663277.5019636657</v>
          </cell>
          <cell r="BX5611">
            <v>2088801.7247535002</v>
          </cell>
        </row>
        <row r="5612">
          <cell r="BP5612">
            <v>4393325.1098889941</v>
          </cell>
          <cell r="BX5612">
            <v>1223767.4400804997</v>
          </cell>
        </row>
        <row r="5613">
          <cell r="BP5613">
            <v>177073.592997948</v>
          </cell>
          <cell r="BX5613">
            <v>137266.3511612</v>
          </cell>
        </row>
        <row r="5614">
          <cell r="BP5614">
            <v>0</v>
          </cell>
          <cell r="BX5614">
            <v>11860.816411100001</v>
          </cell>
        </row>
        <row r="5615">
          <cell r="BP5615">
            <v>1788630.18491432</v>
          </cell>
          <cell r="BX5615">
            <v>560699.11752800003</v>
          </cell>
        </row>
        <row r="5616">
          <cell r="BP5616">
            <v>573697.33040820004</v>
          </cell>
          <cell r="BX5616">
            <v>659422.21886000002</v>
          </cell>
        </row>
        <row r="5617">
          <cell r="BP5617">
            <v>2633745.5174194099</v>
          </cell>
          <cell r="BX5617">
            <v>628578.88243899995</v>
          </cell>
        </row>
        <row r="5618">
          <cell r="BP5618">
            <v>1892510.8472900579</v>
          </cell>
          <cell r="BX5618">
            <v>2013309.4120107</v>
          </cell>
        </row>
        <row r="5619">
          <cell r="BP5619">
            <v>2804672.7706744168</v>
          </cell>
          <cell r="BX5619">
            <v>2174164.9385072999</v>
          </cell>
        </row>
        <row r="5620">
          <cell r="BP5620">
            <v>623107.32669543603</v>
          </cell>
          <cell r="BX5620">
            <v>629401.3400964</v>
          </cell>
        </row>
        <row r="5621">
          <cell r="BP5621">
            <v>446514.95362586202</v>
          </cell>
          <cell r="BX5621">
            <v>2029613.4255721001</v>
          </cell>
        </row>
        <row r="5622">
          <cell r="BP5622">
            <v>1071921.7939599599</v>
          </cell>
          <cell r="BX5622">
            <v>1786536.3232665998</v>
          </cell>
        </row>
        <row r="5623">
          <cell r="BP5623">
            <v>7882479.8299896587</v>
          </cell>
          <cell r="BX5623">
            <v>2195676.8328662002</v>
          </cell>
        </row>
        <row r="5624">
          <cell r="BP5624">
            <v>2169004.7893757881</v>
          </cell>
          <cell r="BX5624">
            <v>543610.22290119994</v>
          </cell>
        </row>
        <row r="5625">
          <cell r="BP5625">
            <v>1058656.6158333588</v>
          </cell>
          <cell r="BX5625">
            <v>1189501.8155430998</v>
          </cell>
        </row>
        <row r="5626">
          <cell r="BP5626">
            <v>3427552.4231474628</v>
          </cell>
          <cell r="BX5626">
            <v>818031.60456980008</v>
          </cell>
        </row>
        <row r="5627">
          <cell r="BP5627">
            <v>7013582.408622914</v>
          </cell>
          <cell r="BX5627">
            <v>1953644.1249646</v>
          </cell>
        </row>
        <row r="5628">
          <cell r="BP5628">
            <v>170607.40600097697</v>
          </cell>
          <cell r="BX5628">
            <v>172330.71313229998</v>
          </cell>
        </row>
        <row r="5629">
          <cell r="BP5629">
            <v>552001.16748774308</v>
          </cell>
          <cell r="BX5629">
            <v>134963.61063270003</v>
          </cell>
        </row>
        <row r="5630">
          <cell r="BP5630">
            <v>588046.35601176391</v>
          </cell>
          <cell r="BX5630">
            <v>347956.42367559997</v>
          </cell>
        </row>
        <row r="5631">
          <cell r="BP5631">
            <v>1872989.6503940795</v>
          </cell>
          <cell r="BX5631">
            <v>3822427.8579471009</v>
          </cell>
        </row>
        <row r="5632">
          <cell r="BP5632">
            <v>535394.68349757616</v>
          </cell>
          <cell r="BX5632">
            <v>134184.13120240002</v>
          </cell>
        </row>
        <row r="5633">
          <cell r="BP5633">
            <v>570881.88546430401</v>
          </cell>
          <cell r="BX5633">
            <v>383142.20500959997</v>
          </cell>
        </row>
        <row r="5634">
          <cell r="BP5634">
            <v>927841.35997036798</v>
          </cell>
          <cell r="BX5634">
            <v>251447.52302719999</v>
          </cell>
        </row>
        <row r="5635">
          <cell r="BP5635">
            <v>1499547.5185111731</v>
          </cell>
          <cell r="BX5635">
            <v>429669.77607770002</v>
          </cell>
        </row>
        <row r="5636">
          <cell r="BP5636">
            <v>0</v>
          </cell>
          <cell r="BX5636">
            <v>92607.7458377</v>
          </cell>
        </row>
        <row r="5637">
          <cell r="BP5637">
            <v>690410.74418687704</v>
          </cell>
          <cell r="BX5637">
            <v>173035.2742323</v>
          </cell>
        </row>
        <row r="5638">
          <cell r="BP5638">
            <v>0</v>
          </cell>
          <cell r="BX5638">
            <v>80294.601200399993</v>
          </cell>
        </row>
        <row r="5639">
          <cell r="BP5639">
            <v>747463.60557004611</v>
          </cell>
          <cell r="BX5639">
            <v>214172.95288540001</v>
          </cell>
        </row>
        <row r="5640">
          <cell r="BP5640">
            <v>454709.39142454101</v>
          </cell>
          <cell r="BX5640">
            <v>510909.42856690002</v>
          </cell>
        </row>
        <row r="5641">
          <cell r="BP5641">
            <v>0</v>
          </cell>
          <cell r="BX5641">
            <v>81639.608340299994</v>
          </cell>
        </row>
        <row r="5642">
          <cell r="BP5642">
            <v>647384.92868164601</v>
          </cell>
          <cell r="BX5642">
            <v>224008.62584139997</v>
          </cell>
        </row>
        <row r="5643">
          <cell r="BP5643">
            <v>17480507.398846049</v>
          </cell>
          <cell r="BX5643">
            <v>3981892.3459785995</v>
          </cell>
        </row>
        <row r="5644">
          <cell r="BP5644">
            <v>304939.73693368799</v>
          </cell>
          <cell r="BX5644">
            <v>89952.724759199991</v>
          </cell>
        </row>
        <row r="5645">
          <cell r="BP5645">
            <v>6114245.2610098422</v>
          </cell>
          <cell r="BX5645">
            <v>1916691.3043918</v>
          </cell>
        </row>
        <row r="5646">
          <cell r="BP5646">
            <v>9421589.1212503389</v>
          </cell>
          <cell r="BX5646">
            <v>2953476.2135581002</v>
          </cell>
        </row>
        <row r="5647">
          <cell r="BP5647">
            <v>762339.61939103995</v>
          </cell>
          <cell r="BX5647">
            <v>206596.102816</v>
          </cell>
        </row>
        <row r="5648">
          <cell r="BP5648">
            <v>0</v>
          </cell>
          <cell r="BX5648">
            <v>569020.92353380006</v>
          </cell>
        </row>
        <row r="5649">
          <cell r="BP5649">
            <v>874808.503461321</v>
          </cell>
          <cell r="BX5649">
            <v>203918.06607490001</v>
          </cell>
        </row>
        <row r="5650">
          <cell r="BP5650">
            <v>788473.47214253212</v>
          </cell>
          <cell r="BX5650">
            <v>247170.36744280002</v>
          </cell>
        </row>
        <row r="5651">
          <cell r="BP5651">
            <v>172514.93472311704</v>
          </cell>
          <cell r="BX5651">
            <v>133732.50753730003</v>
          </cell>
        </row>
        <row r="5652">
          <cell r="BP5652">
            <v>220982.03567851899</v>
          </cell>
          <cell r="BX5652">
            <v>76464.372207099994</v>
          </cell>
        </row>
        <row r="5653">
          <cell r="BP5653">
            <v>608568.81642963784</v>
          </cell>
          <cell r="BX5653">
            <v>138626.15408419998</v>
          </cell>
        </row>
        <row r="5654">
          <cell r="BP5654">
            <v>302758.87138426607</v>
          </cell>
          <cell r="BX5654">
            <v>79883.607225400017</v>
          </cell>
        </row>
        <row r="5655">
          <cell r="BP5655">
            <v>278638.40766018903</v>
          </cell>
          <cell r="BX5655">
            <v>77615.155337100005</v>
          </cell>
        </row>
        <row r="5656">
          <cell r="BP5656">
            <v>0</v>
          </cell>
          <cell r="BX5656">
            <v>28149.799335699998</v>
          </cell>
        </row>
        <row r="5657">
          <cell r="BP5657">
            <v>10200925.499813134</v>
          </cell>
          <cell r="BX5657">
            <v>2691537.0711908005</v>
          </cell>
        </row>
        <row r="5658">
          <cell r="BP5658">
            <v>1222566.0107500949</v>
          </cell>
          <cell r="BX5658">
            <v>383249.53315049998</v>
          </cell>
        </row>
        <row r="5659">
          <cell r="BP5659">
            <v>653516.14384630695</v>
          </cell>
          <cell r="BX5659">
            <v>172431.70022329999</v>
          </cell>
        </row>
        <row r="5660">
          <cell r="BP5660">
            <v>6835347.5157462796</v>
          </cell>
          <cell r="BX5660">
            <v>1903996.5224919999</v>
          </cell>
        </row>
        <row r="5661">
          <cell r="BP5661">
            <v>753969.15169860015</v>
          </cell>
          <cell r="BX5661">
            <v>179944.90494000001</v>
          </cell>
        </row>
        <row r="5662">
          <cell r="BP5662">
            <v>2693174.4617930525</v>
          </cell>
          <cell r="BX5662">
            <v>771683.22687480005</v>
          </cell>
        </row>
        <row r="5663">
          <cell r="BP5663">
            <v>2660893.390945781</v>
          </cell>
          <cell r="BX5663">
            <v>702082.68890389998</v>
          </cell>
        </row>
        <row r="5664">
          <cell r="BP5664">
            <v>93394.393002924</v>
          </cell>
          <cell r="BX5664">
            <v>55262.954439599998</v>
          </cell>
        </row>
        <row r="5665">
          <cell r="BP5665">
            <v>757331.77758105192</v>
          </cell>
          <cell r="BX5665">
            <v>210955.92690279998</v>
          </cell>
        </row>
        <row r="5666">
          <cell r="BP5666">
            <v>0</v>
          </cell>
          <cell r="BX5666">
            <v>833571.8738988</v>
          </cell>
        </row>
        <row r="5667">
          <cell r="BP5667">
            <v>377963.95805196598</v>
          </cell>
          <cell r="BX5667">
            <v>88103.486725399998</v>
          </cell>
        </row>
        <row r="5668">
          <cell r="BP5668">
            <v>7419489.0814120676</v>
          </cell>
          <cell r="BX5668">
            <v>1814056.0101252</v>
          </cell>
        </row>
        <row r="5669">
          <cell r="BP5669">
            <v>236196.64747295098</v>
          </cell>
          <cell r="BX5669">
            <v>238582.47219489998</v>
          </cell>
        </row>
        <row r="5670">
          <cell r="BP5670">
            <v>0</v>
          </cell>
          <cell r="BX5670">
            <v>64050.710186200005</v>
          </cell>
        </row>
        <row r="5671">
          <cell r="BP5671">
            <v>1350232.8390477188</v>
          </cell>
          <cell r="BX5671">
            <v>423270.48246009997</v>
          </cell>
        </row>
        <row r="5672">
          <cell r="BP5672">
            <v>170485.80580072801</v>
          </cell>
          <cell r="BX5672">
            <v>172207.8846472</v>
          </cell>
        </row>
        <row r="5673">
          <cell r="BP5673">
            <v>6774272.005036328</v>
          </cell>
          <cell r="BX5673">
            <v>2123596.2398233004</v>
          </cell>
        </row>
        <row r="5674">
          <cell r="BP5674">
            <v>1060067.003894802</v>
          </cell>
          <cell r="BX5674">
            <v>287281.03086579998</v>
          </cell>
        </row>
        <row r="5675">
          <cell r="BP5675">
            <v>1004848.847798477</v>
          </cell>
          <cell r="BX5675">
            <v>314999.63880830002</v>
          </cell>
        </row>
        <row r="5676">
          <cell r="BP5676">
            <v>0</v>
          </cell>
          <cell r="BX5676">
            <v>116341.35619860001</v>
          </cell>
        </row>
        <row r="5677">
          <cell r="BP5677">
            <v>781517.948673315</v>
          </cell>
          <cell r="BX5677">
            <v>195869.1600685</v>
          </cell>
        </row>
        <row r="5678">
          <cell r="BP5678">
            <v>785828.10824817594</v>
          </cell>
          <cell r="BX5678">
            <v>660359.75483039999</v>
          </cell>
        </row>
        <row r="5679">
          <cell r="BP5679">
            <v>1231175.7544377062</v>
          </cell>
          <cell r="BX5679">
            <v>308565.35198940005</v>
          </cell>
        </row>
        <row r="5680">
          <cell r="BP5680">
            <v>1791545.2031299421</v>
          </cell>
          <cell r="BX5680">
            <v>1060085.9190118001</v>
          </cell>
        </row>
        <row r="5681">
          <cell r="BP5681">
            <v>10077388.33662777</v>
          </cell>
          <cell r="BX5681">
            <v>2590588.2613438996</v>
          </cell>
        </row>
        <row r="5682">
          <cell r="BP5682">
            <v>1211440.2511919399</v>
          </cell>
          <cell r="BX5682">
            <v>1223677.021406</v>
          </cell>
        </row>
        <row r="5683">
          <cell r="BP5683">
            <v>736488.77943926991</v>
          </cell>
          <cell r="BX5683">
            <v>435792.17718299996</v>
          </cell>
        </row>
        <row r="5684">
          <cell r="BP5684">
            <v>16248225.295598386</v>
          </cell>
          <cell r="BX5684">
            <v>4525968.0489131995</v>
          </cell>
        </row>
        <row r="5685">
          <cell r="BP5685">
            <v>882747.87839911482</v>
          </cell>
          <cell r="BX5685">
            <v>929208.29305169987</v>
          </cell>
        </row>
        <row r="5686">
          <cell r="BP5686">
            <v>9331439.2509012092</v>
          </cell>
          <cell r="BX5686">
            <v>2281525.4892178997</v>
          </cell>
        </row>
        <row r="5687">
          <cell r="BP5687">
            <v>5296990.4374013292</v>
          </cell>
          <cell r="BX5687">
            <v>1361694.1998461001</v>
          </cell>
        </row>
        <row r="5688">
          <cell r="BP5688">
            <v>2774265.7595484997</v>
          </cell>
          <cell r="BX5688">
            <v>2150593.6120531005</v>
          </cell>
        </row>
        <row r="5689">
          <cell r="BP5689">
            <v>5004246.4934081249</v>
          </cell>
          <cell r="BX5689">
            <v>3358554.6935624997</v>
          </cell>
        </row>
        <row r="5690">
          <cell r="BP5690">
            <v>2123248.3299006568</v>
          </cell>
          <cell r="BX5690">
            <v>2687656.1137982998</v>
          </cell>
        </row>
        <row r="5691">
          <cell r="BP5691">
            <v>80288.891906952995</v>
          </cell>
          <cell r="BX5691">
            <v>90212.238097699999</v>
          </cell>
        </row>
        <row r="5692">
          <cell r="BP5692">
            <v>888729.51054517191</v>
          </cell>
          <cell r="BX5692">
            <v>240848.10583879999</v>
          </cell>
        </row>
        <row r="5693">
          <cell r="BP5693">
            <v>78653.103006934994</v>
          </cell>
          <cell r="BX5693">
            <v>88374.273041499997</v>
          </cell>
        </row>
        <row r="5694">
          <cell r="BP5694">
            <v>434575.65145675902</v>
          </cell>
          <cell r="BX5694">
            <v>106253.2155151</v>
          </cell>
        </row>
        <row r="5695">
          <cell r="BP5695">
            <v>2463087.1763479775</v>
          </cell>
          <cell r="BX5695">
            <v>667503.2998233001</v>
          </cell>
        </row>
        <row r="5696">
          <cell r="BP5696">
            <v>253983.56722128004</v>
          </cell>
          <cell r="BX5696">
            <v>233012.44699200001</v>
          </cell>
        </row>
        <row r="5697">
          <cell r="BP5697">
            <v>4000223.4381895885</v>
          </cell>
          <cell r="BX5697">
            <v>911212.62828920013</v>
          </cell>
        </row>
        <row r="5698">
          <cell r="BP5698">
            <v>622139.17519670399</v>
          </cell>
          <cell r="BX5698">
            <v>628423.40928959998</v>
          </cell>
        </row>
        <row r="5699">
          <cell r="BP5699">
            <v>721702.57837023016</v>
          </cell>
          <cell r="BX5699">
            <v>172244.05211700001</v>
          </cell>
        </row>
        <row r="5700">
          <cell r="BP5700">
            <v>217186.11646225204</v>
          </cell>
          <cell r="BX5700">
            <v>172369.93370020002</v>
          </cell>
        </row>
        <row r="5701">
          <cell r="BP5701">
            <v>4130659.1681248415</v>
          </cell>
          <cell r="BX5701">
            <v>1061866.1100577998</v>
          </cell>
        </row>
        <row r="5702">
          <cell r="BP5702">
            <v>289822.75382234599</v>
          </cell>
          <cell r="BX5702">
            <v>265892.43469939998</v>
          </cell>
        </row>
        <row r="5703">
          <cell r="BP5703">
            <v>1877792.953419663</v>
          </cell>
          <cell r="BX5703">
            <v>459118.08152070001</v>
          </cell>
        </row>
        <row r="5704">
          <cell r="BP5704">
            <v>1173177.7713096272</v>
          </cell>
          <cell r="BX5704">
            <v>279994.6948233</v>
          </cell>
        </row>
        <row r="5705">
          <cell r="BP5705">
            <v>17503918.691292003</v>
          </cell>
          <cell r="BX5705">
            <v>5487121.8468000004</v>
          </cell>
        </row>
        <row r="5706">
          <cell r="BP5706">
            <v>124283.359149297</v>
          </cell>
          <cell r="BX5706">
            <v>180120.81036130001</v>
          </cell>
        </row>
        <row r="5707">
          <cell r="BP5707">
            <v>1650241.947022368</v>
          </cell>
          <cell r="BX5707">
            <v>1513983.4376351999</v>
          </cell>
        </row>
        <row r="5708">
          <cell r="BP5708">
            <v>2237445.7912192885</v>
          </cell>
          <cell r="BX5708">
            <v>3242675.0597380996</v>
          </cell>
        </row>
        <row r="5709">
          <cell r="BP5709">
            <v>6320038.0068198629</v>
          </cell>
          <cell r="BX5709">
            <v>1376914.5984356999</v>
          </cell>
        </row>
        <row r="5710">
          <cell r="BP5710">
            <v>6215355.9625577638</v>
          </cell>
          <cell r="BX5710">
            <v>1519646.9346107002</v>
          </cell>
        </row>
        <row r="5711">
          <cell r="BP5711">
            <v>1050573.3530791861</v>
          </cell>
          <cell r="BX5711">
            <v>814397.9481234001</v>
          </cell>
        </row>
        <row r="5712">
          <cell r="BP5712">
            <v>15962937.789834058</v>
          </cell>
          <cell r="BX5712">
            <v>5004055.7334903004</v>
          </cell>
        </row>
        <row r="5713">
          <cell r="BP5713">
            <v>1061773.8313419959</v>
          </cell>
          <cell r="BX5713">
            <v>823080.48941239982</v>
          </cell>
        </row>
        <row r="5714">
          <cell r="BP5714">
            <v>2527308.4819133203</v>
          </cell>
          <cell r="BX5714">
            <v>2839672.4515880002</v>
          </cell>
        </row>
        <row r="5715">
          <cell r="BP5715">
            <v>2456343.6153886211</v>
          </cell>
          <cell r="BX5715">
            <v>2064154.2986459001</v>
          </cell>
        </row>
        <row r="5716">
          <cell r="BP5716">
            <v>604348.29346645612</v>
          </cell>
          <cell r="BX5716">
            <v>144235.86956240001</v>
          </cell>
        </row>
        <row r="5717">
          <cell r="BP5717">
            <v>2894194.2359328433</v>
          </cell>
          <cell r="BX5717">
            <v>1712540.9680075997</v>
          </cell>
        </row>
        <row r="5718">
          <cell r="BP5718">
            <v>8368690.5685833218</v>
          </cell>
          <cell r="BX5718">
            <v>2208097.7753518</v>
          </cell>
        </row>
        <row r="5719">
          <cell r="BP5719">
            <v>1790441.7101409738</v>
          </cell>
          <cell r="BX5719">
            <v>561266.99377459998</v>
          </cell>
        </row>
        <row r="5720">
          <cell r="BP5720">
            <v>755027.73361451703</v>
          </cell>
          <cell r="BX5720">
            <v>762654.27637830004</v>
          </cell>
        </row>
        <row r="5721">
          <cell r="BP5721">
            <v>9398303.7550097965</v>
          </cell>
          <cell r="BX5721">
            <v>2946176.7257084004</v>
          </cell>
        </row>
        <row r="5722">
          <cell r="BP5722">
            <v>2407269.0629896321</v>
          </cell>
          <cell r="BX5722">
            <v>3047176.0291007999</v>
          </cell>
        </row>
        <row r="5723">
          <cell r="BP5723">
            <v>4768325.8109281603</v>
          </cell>
          <cell r="BX5723">
            <v>1930496.2797280001</v>
          </cell>
        </row>
        <row r="5724">
          <cell r="BP5724">
            <v>191526.05756513998</v>
          </cell>
          <cell r="BX5724">
            <v>148469.81206599998</v>
          </cell>
        </row>
        <row r="5725">
          <cell r="BP5725">
            <v>9008151.2140259333</v>
          </cell>
          <cell r="BX5725">
            <v>2376820.9007983995</v>
          </cell>
        </row>
        <row r="5726">
          <cell r="BP5726">
            <v>5734754.6998915253</v>
          </cell>
          <cell r="BX5726">
            <v>1797728.7460475001</v>
          </cell>
        </row>
        <row r="5727">
          <cell r="BP5727">
            <v>10950971.91599454</v>
          </cell>
          <cell r="BX5727">
            <v>3432906.5567381005</v>
          </cell>
        </row>
        <row r="5728">
          <cell r="BP5728">
            <v>5349500.9910242613</v>
          </cell>
          <cell r="BX5728">
            <v>2148393.9722989001</v>
          </cell>
        </row>
        <row r="5729">
          <cell r="BP5729">
            <v>7490260.63750776</v>
          </cell>
          <cell r="BX5729">
            <v>1976322.067944</v>
          </cell>
        </row>
        <row r="5730">
          <cell r="BP5730">
            <v>6938692.0259132143</v>
          </cell>
          <cell r="BX5730">
            <v>1916765.7530147</v>
          </cell>
        </row>
        <row r="5731">
          <cell r="BP5731">
            <v>8523302.4319637008</v>
          </cell>
          <cell r="BX5731">
            <v>2034201.0577478998</v>
          </cell>
        </row>
        <row r="5732">
          <cell r="BP5732">
            <v>985872.11223520804</v>
          </cell>
          <cell r="BX5732">
            <v>995830.4163992001</v>
          </cell>
        </row>
        <row r="5733">
          <cell r="BP5733">
            <v>2448703.7235405305</v>
          </cell>
          <cell r="BX5733">
            <v>3099624.9665070004</v>
          </cell>
        </row>
        <row r="5734">
          <cell r="BP5734">
            <v>377910.059127816</v>
          </cell>
          <cell r="BX5734">
            <v>547695.73786640004</v>
          </cell>
        </row>
        <row r="5735">
          <cell r="BP5735">
            <v>850758.10833863891</v>
          </cell>
          <cell r="BX5735">
            <v>427516.63735609996</v>
          </cell>
        </row>
        <row r="5736">
          <cell r="BP5736">
            <v>680653.62509645312</v>
          </cell>
          <cell r="BX5736">
            <v>861586.86721070006</v>
          </cell>
        </row>
        <row r="5737">
          <cell r="BP5737">
            <v>1733846.6302869194</v>
          </cell>
          <cell r="BX5737">
            <v>413805.87835010007</v>
          </cell>
        </row>
        <row r="5738">
          <cell r="BP5738">
            <v>266427.01103987696</v>
          </cell>
          <cell r="BX5738">
            <v>244428.45049529997</v>
          </cell>
        </row>
        <row r="5739">
          <cell r="BP5739">
            <v>181161.512865036</v>
          </cell>
          <cell r="BX5739">
            <v>182991.42713639999</v>
          </cell>
        </row>
        <row r="5740">
          <cell r="BP5740">
            <v>897977.84492845309</v>
          </cell>
          <cell r="BX5740">
            <v>204550.76194270005</v>
          </cell>
        </row>
        <row r="5741">
          <cell r="BP5741">
            <v>8019302.2771268766</v>
          </cell>
          <cell r="BX5741">
            <v>2513887.8611682998</v>
          </cell>
        </row>
        <row r="5742">
          <cell r="BP5742">
            <v>1035302.1767711091</v>
          </cell>
          <cell r="BX5742">
            <v>346254.9086191</v>
          </cell>
        </row>
        <row r="5743">
          <cell r="BP5743">
            <v>3455504.5977916862</v>
          </cell>
          <cell r="BX5743">
            <v>1083230.2814394</v>
          </cell>
        </row>
        <row r="5744">
          <cell r="BP5744">
            <v>2583790.3505412904</v>
          </cell>
          <cell r="BX5744">
            <v>2609889.2429710003</v>
          </cell>
        </row>
        <row r="5745">
          <cell r="BP5745">
            <v>411886.38383194502</v>
          </cell>
          <cell r="BX5745">
            <v>416046.85235550004</v>
          </cell>
        </row>
        <row r="5746">
          <cell r="BP5746">
            <v>3003607.4596492583</v>
          </cell>
          <cell r="BX5746">
            <v>803103.59883670008</v>
          </cell>
        </row>
        <row r="5747">
          <cell r="BP5747">
            <v>1217440.7397415701</v>
          </cell>
          <cell r="BX5747">
            <v>290558.649103</v>
          </cell>
        </row>
        <row r="5748">
          <cell r="BP5748">
            <v>425135.59895255702</v>
          </cell>
          <cell r="BX5748">
            <v>477680.44826129999</v>
          </cell>
        </row>
        <row r="5749">
          <cell r="BP5749">
            <v>260596.75384615501</v>
          </cell>
          <cell r="BX5749">
            <v>377676.45484950003</v>
          </cell>
        </row>
        <row r="5750">
          <cell r="BP5750">
            <v>1142933.3940224221</v>
          </cell>
          <cell r="BX5750">
            <v>272776.46635380003</v>
          </cell>
        </row>
        <row r="5751">
          <cell r="BP5751">
            <v>1221429.1380047458</v>
          </cell>
          <cell r="BX5751">
            <v>1233766.8060653999</v>
          </cell>
        </row>
        <row r="5752">
          <cell r="BP5752">
            <v>771729.42494612699</v>
          </cell>
          <cell r="BX5752">
            <v>309931.49596229999</v>
          </cell>
        </row>
        <row r="5753">
          <cell r="BP5753">
            <v>774490.2358737922</v>
          </cell>
          <cell r="BX5753">
            <v>870213.74817280017</v>
          </cell>
        </row>
        <row r="5754">
          <cell r="BP5754">
            <v>2795295.6472191298</v>
          </cell>
          <cell r="BX5754">
            <v>2823530.9567869999</v>
          </cell>
        </row>
        <row r="5755">
          <cell r="BP5755">
            <v>548379.87843718508</v>
          </cell>
          <cell r="BX5755">
            <v>220232.88290650002</v>
          </cell>
        </row>
        <row r="5756">
          <cell r="BP5756">
            <v>866388.73762871395</v>
          </cell>
          <cell r="BX5756">
            <v>623301.25009260001</v>
          </cell>
        </row>
        <row r="5757">
          <cell r="BP5757">
            <v>1289934.494459121</v>
          </cell>
          <cell r="BX5757">
            <v>323291.85324789997</v>
          </cell>
        </row>
        <row r="5758">
          <cell r="BP5758">
            <v>1589609.1237942302</v>
          </cell>
          <cell r="BX5758">
            <v>468911.24595700001</v>
          </cell>
        </row>
        <row r="5759">
          <cell r="BP5759">
            <v>740664.80232337594</v>
          </cell>
          <cell r="BX5759">
            <v>622407.39691040001</v>
          </cell>
        </row>
        <row r="5760">
          <cell r="BP5760">
            <v>1420613.8263947002</v>
          </cell>
          <cell r="BX5760">
            <v>1235316.3707780002</v>
          </cell>
        </row>
        <row r="5761">
          <cell r="BP5761">
            <v>4638999.200923725</v>
          </cell>
          <cell r="BX5761">
            <v>1454231.7244275</v>
          </cell>
        </row>
        <row r="5762">
          <cell r="BP5762">
            <v>4420118.7723679515</v>
          </cell>
          <cell r="BX5762">
            <v>1231230.8558127999</v>
          </cell>
        </row>
        <row r="5763">
          <cell r="BP5763">
            <v>10091061.911247451</v>
          </cell>
          <cell r="BX5763">
            <v>2942000.557215</v>
          </cell>
        </row>
        <row r="5764">
          <cell r="BP5764">
            <v>8736525.4697401747</v>
          </cell>
          <cell r="BX5764">
            <v>4774057.6337377997</v>
          </cell>
        </row>
        <row r="5765">
          <cell r="BP5765">
            <v>298541.028101801</v>
          </cell>
          <cell r="BX5765">
            <v>377900.03557189996</v>
          </cell>
        </row>
        <row r="5766">
          <cell r="BP5766">
            <v>1661746.7815891562</v>
          </cell>
          <cell r="BX5766">
            <v>835048.63396440016</v>
          </cell>
        </row>
        <row r="5767">
          <cell r="BP5767">
            <v>4803689.8343249746</v>
          </cell>
          <cell r="BX5767">
            <v>1094234.5864066002</v>
          </cell>
        </row>
        <row r="5768">
          <cell r="BP5768">
            <v>240044.84042576398</v>
          </cell>
          <cell r="BX5768">
            <v>242469.53578359997</v>
          </cell>
        </row>
        <row r="5769">
          <cell r="BP5769">
            <v>1662118.5573447931</v>
          </cell>
          <cell r="BX5769">
            <v>1288463.9979417</v>
          </cell>
        </row>
        <row r="5770">
          <cell r="BP5770">
            <v>1190299.092186786</v>
          </cell>
          <cell r="BX5770">
            <v>922712.47456340003</v>
          </cell>
        </row>
        <row r="5771">
          <cell r="BP5771">
            <v>3765820.5844889409</v>
          </cell>
          <cell r="BX5771">
            <v>920738.52921489999</v>
          </cell>
        </row>
        <row r="5772">
          <cell r="BP5772">
            <v>1203702.3102726357</v>
          </cell>
          <cell r="BX5772">
            <v>1744496.1018443997</v>
          </cell>
        </row>
        <row r="5773">
          <cell r="BP5773">
            <v>2182273.5678096097</v>
          </cell>
          <cell r="BX5773">
            <v>684098.29711899988</v>
          </cell>
        </row>
        <row r="5774">
          <cell r="BP5774">
            <v>1174791.6248740652</v>
          </cell>
          <cell r="BX5774">
            <v>1186658.2069435001</v>
          </cell>
        </row>
        <row r="5775">
          <cell r="BP5775">
            <v>7660898.2292547971</v>
          </cell>
          <cell r="BX5775">
            <v>2401535.4950641999</v>
          </cell>
        </row>
        <row r="5776">
          <cell r="BP5776">
            <v>1605082.9835424812</v>
          </cell>
          <cell r="BX5776">
            <v>644611.63997690007</v>
          </cell>
        </row>
        <row r="5777">
          <cell r="BP5777">
            <v>1185334.867405962</v>
          </cell>
          <cell r="BX5777">
            <v>312753.26316779997</v>
          </cell>
        </row>
        <row r="5778">
          <cell r="BP5778">
            <v>3609732.9709138721</v>
          </cell>
          <cell r="BX5778">
            <v>1131577.7338288</v>
          </cell>
        </row>
        <row r="5779">
          <cell r="BP5779">
            <v>8009510.4513566671</v>
          </cell>
          <cell r="BX5779">
            <v>2510818.3233093</v>
          </cell>
        </row>
        <row r="5780">
          <cell r="BP5780">
            <v>300251.284413015</v>
          </cell>
          <cell r="BX5780">
            <v>380064.91697849997</v>
          </cell>
        </row>
        <row r="5781">
          <cell r="BP5781">
            <v>2263980.9995499328</v>
          </cell>
          <cell r="BX5781">
            <v>3281131.8834056999</v>
          </cell>
        </row>
        <row r="5782">
          <cell r="BP5782">
            <v>2254836.6161113465</v>
          </cell>
          <cell r="BX5782">
            <v>513630.20868140017</v>
          </cell>
        </row>
        <row r="5783">
          <cell r="BP5783">
            <v>5996791.1585864946</v>
          </cell>
          <cell r="BX5783">
            <v>1502955.1775906</v>
          </cell>
        </row>
        <row r="5784">
          <cell r="BP5784">
            <v>7209999.8205628423</v>
          </cell>
          <cell r="BX5784">
            <v>1902374.6228398001</v>
          </cell>
        </row>
        <row r="5785">
          <cell r="BP5785">
            <v>5956572.7865595995</v>
          </cell>
          <cell r="BX5785">
            <v>1421616.4168399998</v>
          </cell>
        </row>
        <row r="5786">
          <cell r="BP5786">
            <v>769250.29519770504</v>
          </cell>
          <cell r="BX5786">
            <v>553417.47855950007</v>
          </cell>
        </row>
        <row r="5787">
          <cell r="BP5787">
            <v>4163107.24578672</v>
          </cell>
          <cell r="BX5787">
            <v>1900962.2126879999</v>
          </cell>
        </row>
        <row r="5788">
          <cell r="BP5788">
            <v>2235575.3834729716</v>
          </cell>
          <cell r="BX5788">
            <v>574698.04202390008</v>
          </cell>
        </row>
        <row r="5789">
          <cell r="BP5789">
            <v>2178790.7696374049</v>
          </cell>
          <cell r="BX5789">
            <v>2200798.7572094998</v>
          </cell>
        </row>
        <row r="5790">
          <cell r="BP5790">
            <v>11.737048511199999</v>
          </cell>
          <cell r="BX5790">
            <v>11737.048511199999</v>
          </cell>
        </row>
        <row r="5791">
          <cell r="BP5791">
            <v>2220598.6221117508</v>
          </cell>
          <cell r="BX5791">
            <v>655043.84133089997</v>
          </cell>
        </row>
        <row r="5792">
          <cell r="BP5792">
            <v>6900554.3684239145</v>
          </cell>
          <cell r="BX5792">
            <v>5349266.9522666</v>
          </cell>
        </row>
        <row r="5793">
          <cell r="BP5793">
            <v>220787.36779512599</v>
          </cell>
          <cell r="BX5793">
            <v>223017.54322739999</v>
          </cell>
        </row>
        <row r="5794">
          <cell r="BP5794">
            <v>4490566.2139178859</v>
          </cell>
          <cell r="BX5794">
            <v>3481059.0805565007</v>
          </cell>
        </row>
        <row r="5795">
          <cell r="BP5795">
            <v>3993701.4311652011</v>
          </cell>
          <cell r="BX5795">
            <v>3356051.6228279001</v>
          </cell>
        </row>
        <row r="5796">
          <cell r="BP5796">
            <v>85434.719659838986</v>
          </cell>
          <cell r="BX5796">
            <v>86297.696626099991</v>
          </cell>
        </row>
        <row r="5797">
          <cell r="BP5797">
            <v>463443.00869621697</v>
          </cell>
          <cell r="BX5797">
            <v>468124.2512083</v>
          </cell>
        </row>
        <row r="5798">
          <cell r="BP5798">
            <v>1062146.297567511</v>
          </cell>
          <cell r="BX5798">
            <v>259693.4712879</v>
          </cell>
        </row>
        <row r="5799">
          <cell r="BP5799">
            <v>802751.40753110615</v>
          </cell>
          <cell r="BX5799">
            <v>251646.20925740004</v>
          </cell>
        </row>
        <row r="5800">
          <cell r="BP5800">
            <v>10641640.856395807</v>
          </cell>
          <cell r="BX5800">
            <v>2539771.0874452996</v>
          </cell>
        </row>
        <row r="5801">
          <cell r="BP5801">
            <v>820468.06844654307</v>
          </cell>
          <cell r="BX5801">
            <v>235091.13709070001</v>
          </cell>
        </row>
        <row r="5802">
          <cell r="BP5802">
            <v>5724592.0025524227</v>
          </cell>
          <cell r="BX5802">
            <v>1334403.7301987</v>
          </cell>
        </row>
        <row r="5803">
          <cell r="BP5803">
            <v>445300.35604849807</v>
          </cell>
          <cell r="BX5803">
            <v>345194.07445620006</v>
          </cell>
        </row>
        <row r="5804">
          <cell r="BP5804">
            <v>12717107.411923032</v>
          </cell>
          <cell r="BX5804">
            <v>3542369.7526248</v>
          </cell>
        </row>
        <row r="5805">
          <cell r="BP5805">
            <v>4924734.4129934404</v>
          </cell>
          <cell r="BX5805">
            <v>3077959.0081209</v>
          </cell>
        </row>
        <row r="5806">
          <cell r="BP5806">
            <v>1798198.075333043</v>
          </cell>
          <cell r="BX5806">
            <v>1649723.0048926999</v>
          </cell>
        </row>
        <row r="5807">
          <cell r="BP5807">
            <v>13679250.927923834</v>
          </cell>
          <cell r="BX5807">
            <v>3116002.4892765</v>
          </cell>
        </row>
        <row r="5808">
          <cell r="BP5808">
            <v>2263200.8954087915</v>
          </cell>
          <cell r="BX5808">
            <v>2542922.3543919004</v>
          </cell>
        </row>
        <row r="5809">
          <cell r="BP5809">
            <v>566213.0808041729</v>
          </cell>
          <cell r="BX5809">
            <v>571932.40485269995</v>
          </cell>
        </row>
        <row r="5810">
          <cell r="BP5810">
            <v>5341047.1103431908</v>
          </cell>
          <cell r="BX5810">
            <v>1487756.8552487998</v>
          </cell>
        </row>
        <row r="5811">
          <cell r="BP5811">
            <v>400177.381549599</v>
          </cell>
          <cell r="BX5811">
            <v>579967.2196371</v>
          </cell>
        </row>
        <row r="5812">
          <cell r="BP5812">
            <v>245790.97302414602</v>
          </cell>
          <cell r="BX5812">
            <v>248273.71012540002</v>
          </cell>
        </row>
        <row r="5813">
          <cell r="BP5813">
            <v>8469179.3587453477</v>
          </cell>
          <cell r="BX5813">
            <v>2654915.1594813</v>
          </cell>
        </row>
        <row r="5814">
          <cell r="BP5814">
            <v>1709008.662675435</v>
          </cell>
          <cell r="BX5814">
            <v>417850.52877149999</v>
          </cell>
        </row>
        <row r="5815">
          <cell r="BP5815">
            <v>1572029.1970514699</v>
          </cell>
          <cell r="BX5815">
            <v>384359.21688299999</v>
          </cell>
        </row>
        <row r="5816">
          <cell r="BP5816">
            <v>1608028.1968983125</v>
          </cell>
          <cell r="BX5816">
            <v>403014.58568880009</v>
          </cell>
        </row>
        <row r="5817">
          <cell r="BP5817">
            <v>1206949.2143429497</v>
          </cell>
          <cell r="BX5817">
            <v>274931.48390499997</v>
          </cell>
        </row>
        <row r="5818">
          <cell r="BP5818">
            <v>655639.60880291194</v>
          </cell>
          <cell r="BX5818">
            <v>226864.91654079998</v>
          </cell>
        </row>
        <row r="5819">
          <cell r="BP5819">
            <v>971621.90837153012</v>
          </cell>
          <cell r="BX5819">
            <v>424289.04295700003</v>
          </cell>
        </row>
        <row r="5820">
          <cell r="BP5820">
            <v>3537530.0378815681</v>
          </cell>
          <cell r="BX5820">
            <v>1267931.9132192</v>
          </cell>
        </row>
        <row r="5821">
          <cell r="BP5821">
            <v>205887.04191910799</v>
          </cell>
          <cell r="BX5821">
            <v>207966.70900919999</v>
          </cell>
        </row>
        <row r="5822">
          <cell r="BP5822">
            <v>815023.83088536304</v>
          </cell>
          <cell r="BX5822">
            <v>823256.39483370003</v>
          </cell>
        </row>
        <row r="5823">
          <cell r="BP5823">
            <v>627620.65116055612</v>
          </cell>
          <cell r="BX5823">
            <v>794456.52045640012</v>
          </cell>
        </row>
        <row r="5824">
          <cell r="BP5824">
            <v>658656.28813965316</v>
          </cell>
          <cell r="BX5824">
            <v>510586.26987570012</v>
          </cell>
        </row>
        <row r="5825">
          <cell r="BP5825">
            <v>335083.67199047701</v>
          </cell>
          <cell r="BX5825">
            <v>307416.21283530002</v>
          </cell>
        </row>
        <row r="5826">
          <cell r="BP5826">
            <v>20224251.862761144</v>
          </cell>
          <cell r="BX5826">
            <v>5480827.0630789008</v>
          </cell>
        </row>
        <row r="5827">
          <cell r="BP5827">
            <v>2737834.9741285956</v>
          </cell>
          <cell r="BX5827">
            <v>784479.93528039986</v>
          </cell>
        </row>
        <row r="5828">
          <cell r="BP5828">
            <v>892230.09418807796</v>
          </cell>
          <cell r="BX5828">
            <v>1293087.0930262001</v>
          </cell>
        </row>
        <row r="5829">
          <cell r="BP5829">
            <v>1039366.7193008992</v>
          </cell>
          <cell r="BX5829">
            <v>325820.28818210005</v>
          </cell>
        </row>
        <row r="5830">
          <cell r="BP5830">
            <v>1450905.5478392879</v>
          </cell>
          <cell r="BX5830">
            <v>382824.68280719995</v>
          </cell>
        </row>
        <row r="5831">
          <cell r="BP5831">
            <v>16728153.843326345</v>
          </cell>
          <cell r="BX5831">
            <v>4659652.8811494</v>
          </cell>
        </row>
        <row r="5832">
          <cell r="BP5832">
            <v>2543148.1356307203</v>
          </cell>
          <cell r="BX5832">
            <v>490009.27468800003</v>
          </cell>
        </row>
        <row r="5833">
          <cell r="BP5833">
            <v>1624392.1944432291</v>
          </cell>
          <cell r="BX5833">
            <v>387683.10129909997</v>
          </cell>
        </row>
        <row r="5834">
          <cell r="BP5834">
            <v>2471049.2240619687</v>
          </cell>
          <cell r="BX5834">
            <v>2267017.6367540997</v>
          </cell>
        </row>
        <row r="5835">
          <cell r="BP5835">
            <v>621400.04128352704</v>
          </cell>
          <cell r="BX5835">
            <v>627676.80937730009</v>
          </cell>
        </row>
        <row r="5836">
          <cell r="BP5836">
            <v>8254048.848611623</v>
          </cell>
          <cell r="BX5836">
            <v>2068683.9219578002</v>
          </cell>
        </row>
        <row r="5837">
          <cell r="BP5837">
            <v>1465136.188389756</v>
          </cell>
          <cell r="BX5837">
            <v>397055.87761239999</v>
          </cell>
        </row>
        <row r="5838">
          <cell r="BP5838">
            <v>1825119.3408728209</v>
          </cell>
          <cell r="BX5838">
            <v>1533713.7318259</v>
          </cell>
        </row>
        <row r="5839">
          <cell r="BP5839">
            <v>4084019.9429106885</v>
          </cell>
          <cell r="BX5839">
            <v>1280257.0353952001</v>
          </cell>
        </row>
        <row r="5840">
          <cell r="BP5840">
            <v>134804.87066833302</v>
          </cell>
          <cell r="BX5840">
            <v>123674.19327370002</v>
          </cell>
        </row>
        <row r="5841">
          <cell r="BP5841">
            <v>747543.26324801205</v>
          </cell>
          <cell r="BX5841">
            <v>628187.61617480009</v>
          </cell>
        </row>
        <row r="5842">
          <cell r="BP5842">
            <v>3360202.5140175689</v>
          </cell>
          <cell r="BX5842">
            <v>3394143.9535531001</v>
          </cell>
        </row>
        <row r="5843">
          <cell r="BP5843">
            <v>1307837.640955043</v>
          </cell>
          <cell r="BX5843">
            <v>336205.04908869998</v>
          </cell>
        </row>
        <row r="5844">
          <cell r="BP5844">
            <v>347015.34521280002</v>
          </cell>
          <cell r="BX5844">
            <v>350520.55072</v>
          </cell>
        </row>
        <row r="5845">
          <cell r="BP5845">
            <v>6523776.6047428334</v>
          </cell>
          <cell r="BX5845">
            <v>1595055.4045825999</v>
          </cell>
        </row>
        <row r="5846">
          <cell r="BP5846">
            <v>1103728.8924640391</v>
          </cell>
          <cell r="BX5846">
            <v>316254.69698110002</v>
          </cell>
        </row>
        <row r="5847">
          <cell r="BP5847">
            <v>2688636.2287445096</v>
          </cell>
          <cell r="BX5847">
            <v>2203800.1874954998</v>
          </cell>
        </row>
        <row r="5848">
          <cell r="BP5848">
            <v>1461900.1603942891</v>
          </cell>
          <cell r="BX5848">
            <v>1476666.8286811002</v>
          </cell>
        </row>
        <row r="5849">
          <cell r="BP5849">
            <v>10750407.426889028</v>
          </cell>
          <cell r="BX5849">
            <v>2628461.4735669997</v>
          </cell>
        </row>
        <row r="5850">
          <cell r="BP5850">
            <v>1184744.9383969321</v>
          </cell>
          <cell r="BX5850">
            <v>1196712.0589868</v>
          </cell>
        </row>
        <row r="5851">
          <cell r="BP5851">
            <v>5910089.771935463</v>
          </cell>
          <cell r="BX5851">
            <v>1445009.7241895997</v>
          </cell>
        </row>
        <row r="5852">
          <cell r="BP5852">
            <v>1712609.0732320629</v>
          </cell>
          <cell r="BX5852">
            <v>2167859.5863696998</v>
          </cell>
        </row>
        <row r="5853">
          <cell r="BP5853">
            <v>2386369.4392722435</v>
          </cell>
          <cell r="BX5853">
            <v>569539.24564970005</v>
          </cell>
        </row>
        <row r="5854">
          <cell r="BP5854">
            <v>7651684.1882087905</v>
          </cell>
          <cell r="BX5854">
            <v>1870827.4298798998</v>
          </cell>
        </row>
        <row r="5855">
          <cell r="BP5855">
            <v>8225457.21901011</v>
          </cell>
          <cell r="BX5855">
            <v>2011114.2344767996</v>
          </cell>
        </row>
        <row r="5856">
          <cell r="BP5856">
            <v>2988575.2375867828</v>
          </cell>
          <cell r="BX5856">
            <v>4331268.4602707</v>
          </cell>
        </row>
        <row r="5857">
          <cell r="BP5857">
            <v>1587281.6555196566</v>
          </cell>
          <cell r="BX5857">
            <v>2300408.1964052995</v>
          </cell>
        </row>
        <row r="5858">
          <cell r="BP5858">
            <v>2210506.1084523569</v>
          </cell>
          <cell r="BX5858">
            <v>3203632.0412352998</v>
          </cell>
        </row>
        <row r="5859">
          <cell r="BP5859">
            <v>3706645.5005252399</v>
          </cell>
          <cell r="BX5859">
            <v>3168073.0773720001</v>
          </cell>
        </row>
        <row r="5860">
          <cell r="BP5860">
            <v>1863686.5199455142</v>
          </cell>
          <cell r="BX5860">
            <v>1882511.6363086002</v>
          </cell>
        </row>
        <row r="5861">
          <cell r="BP5861">
            <v>1071171.7463953441</v>
          </cell>
          <cell r="BX5861">
            <v>1081991.6630256001</v>
          </cell>
        </row>
        <row r="5862">
          <cell r="BP5862">
            <v>8964092.6974825263</v>
          </cell>
          <cell r="BX5862">
            <v>2041934.5552351999</v>
          </cell>
        </row>
        <row r="5863">
          <cell r="BP5863">
            <v>3907175.2242375379</v>
          </cell>
          <cell r="BX5863">
            <v>1224819.8195102001</v>
          </cell>
        </row>
        <row r="5864">
          <cell r="BP5864">
            <v>5715662.3928224863</v>
          </cell>
          <cell r="BX5864">
            <v>1691024.3765747002</v>
          </cell>
        </row>
        <row r="5865">
          <cell r="BP5865">
            <v>2314208.984228658</v>
          </cell>
          <cell r="BX5865">
            <v>2337584.8325542002</v>
          </cell>
        </row>
        <row r="5866">
          <cell r="BP5866">
            <v>1204317.4931000271</v>
          </cell>
          <cell r="BX5866">
            <v>1353165.7225843002</v>
          </cell>
        </row>
        <row r="5867">
          <cell r="BP5867">
            <v>7269520.2216643393</v>
          </cell>
          <cell r="BX5867">
            <v>1734969.0266502001</v>
          </cell>
        </row>
        <row r="5868">
          <cell r="BP5868">
            <v>9542221.578646047</v>
          </cell>
          <cell r="BX5868">
            <v>2277379.8517055004</v>
          </cell>
        </row>
        <row r="5869">
          <cell r="BP5869">
            <v>6775030.7915071193</v>
          </cell>
          <cell r="BX5869">
            <v>5840543.785782</v>
          </cell>
        </row>
        <row r="5870">
          <cell r="BP5870">
            <v>4253163.2380663473</v>
          </cell>
          <cell r="BX5870">
            <v>4296124.4828953007</v>
          </cell>
        </row>
        <row r="5871">
          <cell r="BP5871">
            <v>2160061.161228498</v>
          </cell>
          <cell r="BX5871">
            <v>1674466.0164562</v>
          </cell>
        </row>
        <row r="5872">
          <cell r="BP5872">
            <v>971304.98739460204</v>
          </cell>
          <cell r="BX5872">
            <v>1229499.9840438</v>
          </cell>
        </row>
        <row r="5873">
          <cell r="BP5873">
            <v>1396025.7501656273</v>
          </cell>
          <cell r="BX5873">
            <v>1767121.2027413002</v>
          </cell>
        </row>
        <row r="5874">
          <cell r="BP5874">
            <v>4629037.9963165382</v>
          </cell>
          <cell r="BX5874">
            <v>3588401.5475322003</v>
          </cell>
        </row>
        <row r="5875">
          <cell r="BP5875">
            <v>4712250.7886060467</v>
          </cell>
          <cell r="BX5875">
            <v>1073405.6466073</v>
          </cell>
        </row>
        <row r="5876">
          <cell r="BP5876">
            <v>3261129.2740013129</v>
          </cell>
          <cell r="BX5876">
            <v>3294069.9737387002</v>
          </cell>
        </row>
        <row r="5877">
          <cell r="BP5877">
            <v>11912475.850217056</v>
          </cell>
          <cell r="BX5877">
            <v>2713548.0296621998</v>
          </cell>
        </row>
        <row r="5878">
          <cell r="BP5878">
            <v>1069417.5160773422</v>
          </cell>
          <cell r="BX5878">
            <v>429484.94621580001</v>
          </cell>
        </row>
        <row r="5879">
          <cell r="BP5879">
            <v>2263087.221520917</v>
          </cell>
          <cell r="BX5879">
            <v>709431.73088430008</v>
          </cell>
        </row>
        <row r="5880">
          <cell r="BP5880">
            <v>7835401.750106073</v>
          </cell>
          <cell r="BX5880">
            <v>2456238.7931367001</v>
          </cell>
        </row>
        <row r="5881">
          <cell r="BP5881">
            <v>1909117.098775062</v>
          </cell>
          <cell r="BX5881">
            <v>1928401.1098738001</v>
          </cell>
        </row>
        <row r="5882">
          <cell r="BP5882">
            <v>13592273.090285461</v>
          </cell>
          <cell r="BX5882">
            <v>4260900.6552619003</v>
          </cell>
        </row>
        <row r="5883">
          <cell r="BP5883">
            <v>3294702.0918663978</v>
          </cell>
          <cell r="BX5883">
            <v>3022662.4696021997</v>
          </cell>
        </row>
        <row r="5884">
          <cell r="BP5884">
            <v>9596368.2147361226</v>
          </cell>
          <cell r="BX5884">
            <v>2290302.6765480004</v>
          </cell>
        </row>
        <row r="5885">
          <cell r="BP5885">
            <v>1395755.7975801621</v>
          </cell>
          <cell r="BX5885">
            <v>1766779.4906078</v>
          </cell>
        </row>
        <row r="5886">
          <cell r="BP5886">
            <v>8578238.1670916267</v>
          </cell>
          <cell r="BX5886">
            <v>2149934.3777171997</v>
          </cell>
        </row>
        <row r="5887">
          <cell r="BP5887">
            <v>330379.71912560402</v>
          </cell>
          <cell r="BX5887">
            <v>166019.9593596</v>
          </cell>
        </row>
        <row r="5888">
          <cell r="BP5888">
            <v>196441.60421956505</v>
          </cell>
          <cell r="BX5888">
            <v>152280.31334850003</v>
          </cell>
        </row>
        <row r="5889">
          <cell r="BP5889">
            <v>3898168.0305878059</v>
          </cell>
          <cell r="BX5889">
            <v>3576300.9454933996</v>
          </cell>
        </row>
        <row r="5890">
          <cell r="BP5890">
            <v>1998060.5538497344</v>
          </cell>
          <cell r="BX5890">
            <v>2018242.9836866003</v>
          </cell>
        </row>
        <row r="5891">
          <cell r="BP5891">
            <v>12516555.287864832</v>
          </cell>
          <cell r="BX5891">
            <v>3302521.1841332009</v>
          </cell>
        </row>
        <row r="5892">
          <cell r="BP5892">
            <v>13143447.862024402</v>
          </cell>
          <cell r="BX5892">
            <v>4120203.0915436996</v>
          </cell>
        </row>
        <row r="5893">
          <cell r="BP5893">
            <v>1150438.4774981763</v>
          </cell>
          <cell r="BX5893">
            <v>891812.77325440012</v>
          </cell>
        </row>
        <row r="5894">
          <cell r="BP5894">
            <v>1302562.042441685</v>
          </cell>
          <cell r="BX5894">
            <v>1648812.7119515</v>
          </cell>
        </row>
        <row r="5895">
          <cell r="BP5895">
            <v>12458770.286511669</v>
          </cell>
          <cell r="BX5895">
            <v>3287274.4819292002</v>
          </cell>
        </row>
        <row r="5896">
          <cell r="BP5896">
            <v>1920254.765415807</v>
          </cell>
          <cell r="BX5896">
            <v>493638.75717629999</v>
          </cell>
        </row>
        <row r="5897">
          <cell r="BP5897">
            <v>7666933.6499437653</v>
          </cell>
          <cell r="BX5897">
            <v>2403427.4764713999</v>
          </cell>
        </row>
        <row r="5898">
          <cell r="BP5898">
            <v>10899271.304675335</v>
          </cell>
          <cell r="BX5898">
            <v>2875797.1780146002</v>
          </cell>
        </row>
        <row r="5899">
          <cell r="BP5899">
            <v>430822.44273437397</v>
          </cell>
          <cell r="BX5899">
            <v>333970.88584059995</v>
          </cell>
        </row>
        <row r="5900">
          <cell r="BP5900">
            <v>3080811.2898676414</v>
          </cell>
          <cell r="BX5900">
            <v>3111930.5958259003</v>
          </cell>
        </row>
        <row r="5901">
          <cell r="BP5901">
            <v>2061524.0945578793</v>
          </cell>
          <cell r="BX5901">
            <v>1732373.1887041002</v>
          </cell>
        </row>
        <row r="5902">
          <cell r="BP5902">
            <v>3207674.2444811463</v>
          </cell>
          <cell r="BX5902">
            <v>3240074.9944254002</v>
          </cell>
        </row>
        <row r="5903">
          <cell r="BP5903">
            <v>10004489.691782882</v>
          </cell>
          <cell r="BX5903">
            <v>3136203.6651356998</v>
          </cell>
        </row>
        <row r="5904">
          <cell r="BP5904">
            <v>739378.04594668699</v>
          </cell>
          <cell r="BX5904">
            <v>830761.84937830002</v>
          </cell>
        </row>
        <row r="5905">
          <cell r="BP5905">
            <v>20573894.317588802</v>
          </cell>
          <cell r="BX5905">
            <v>6068995.3739200002</v>
          </cell>
        </row>
        <row r="5906">
          <cell r="BP5906">
            <v>7787229.2355407299</v>
          </cell>
          <cell r="BX5906">
            <v>2001858.4153061002</v>
          </cell>
        </row>
        <row r="5907">
          <cell r="BP5907">
            <v>3219975.71495248</v>
          </cell>
          <cell r="BX5907">
            <v>632608.19547200005</v>
          </cell>
        </row>
        <row r="5908">
          <cell r="BP5908">
            <v>8521226.6211713627</v>
          </cell>
          <cell r="BX5908">
            <v>2671230.9157277001</v>
          </cell>
        </row>
        <row r="5909">
          <cell r="BP5909">
            <v>6674635.6420011204</v>
          </cell>
          <cell r="BX5909">
            <v>1631940.2547680002</v>
          </cell>
        </row>
        <row r="5910">
          <cell r="BP5910">
            <v>13739531.061956532</v>
          </cell>
          <cell r="BX5910">
            <v>4307063.0288264994</v>
          </cell>
        </row>
        <row r="5911">
          <cell r="BP5911">
            <v>19629759.897633597</v>
          </cell>
          <cell r="BX5911">
            <v>4575701.6078399997</v>
          </cell>
        </row>
        <row r="5912">
          <cell r="BP5912">
            <v>11656762.162326561</v>
          </cell>
          <cell r="BX5912">
            <v>3075662.8396640006</v>
          </cell>
        </row>
        <row r="5913">
          <cell r="BP5913">
            <v>23353276.1489264</v>
          </cell>
          <cell r="BX5913">
            <v>6578387.6475849012</v>
          </cell>
        </row>
        <row r="5914">
          <cell r="BP5914">
            <v>1289400.6532107249</v>
          </cell>
          <cell r="BX5914">
            <v>404200.83172749996</v>
          </cell>
        </row>
        <row r="5915">
          <cell r="BP5915">
            <v>848478.33180492499</v>
          </cell>
          <cell r="BX5915">
            <v>426371.02100750001</v>
          </cell>
        </row>
        <row r="5916">
          <cell r="BP5916">
            <v>7999789.0488169398</v>
          </cell>
          <cell r="BX5916">
            <v>2507770.8616981003</v>
          </cell>
        </row>
        <row r="5917">
          <cell r="BP5917">
            <v>915518.14245787496</v>
          </cell>
          <cell r="BX5917">
            <v>924765.80046249996</v>
          </cell>
        </row>
        <row r="5918">
          <cell r="BP5918">
            <v>8995534.3096130565</v>
          </cell>
          <cell r="BX5918">
            <v>2049096.6536704001</v>
          </cell>
        </row>
        <row r="5919">
          <cell r="BP5919">
            <v>1029192.727847364</v>
          </cell>
          <cell r="BX5919">
            <v>264573.96602759999</v>
          </cell>
        </row>
        <row r="5920">
          <cell r="BP5920">
            <v>1042053.3446418081</v>
          </cell>
          <cell r="BX5920">
            <v>1319054.8666352001</v>
          </cell>
        </row>
        <row r="5921">
          <cell r="BP5921">
            <v>2377973.104793285</v>
          </cell>
          <cell r="BX5921">
            <v>1038416.2029665</v>
          </cell>
        </row>
        <row r="5922">
          <cell r="BP5922">
            <v>435093.02946078504</v>
          </cell>
          <cell r="BX5922">
            <v>399167.9169365</v>
          </cell>
        </row>
        <row r="5923">
          <cell r="BP5923">
            <v>1237274.8768442622</v>
          </cell>
          <cell r="BX5923">
            <v>428122.7947558001</v>
          </cell>
        </row>
        <row r="5924">
          <cell r="BP5924">
            <v>0</v>
          </cell>
          <cell r="BX5924">
            <v>55807.345316200008</v>
          </cell>
        </row>
        <row r="5925">
          <cell r="BP5925">
            <v>100905.42532289898</v>
          </cell>
          <cell r="BX5925">
            <v>34438.711714299992</v>
          </cell>
        </row>
        <row r="5926">
          <cell r="BP5926">
            <v>1151949.490975921</v>
          </cell>
          <cell r="BX5926">
            <v>361112.6930959</v>
          </cell>
        </row>
        <row r="5927">
          <cell r="BP5927">
            <v>3515.3843579337008</v>
          </cell>
          <cell r="BX5927">
            <v>3515384.3579337006</v>
          </cell>
        </row>
        <row r="5928">
          <cell r="BP5928">
            <v>2099855.3889228287</v>
          </cell>
          <cell r="BX5928">
            <v>584917.93563309999</v>
          </cell>
        </row>
        <row r="5929">
          <cell r="BP5929">
            <v>1298637.1556646002</v>
          </cell>
          <cell r="BX5929">
            <v>649318.5778323001</v>
          </cell>
        </row>
        <row r="5930">
          <cell r="BP5930">
            <v>729956.46938306408</v>
          </cell>
          <cell r="BX5930">
            <v>737329.76705360005</v>
          </cell>
        </row>
        <row r="5931">
          <cell r="BP5931">
            <v>262282.09922540997</v>
          </cell>
          <cell r="BX5931">
            <v>264931.413359</v>
          </cell>
        </row>
        <row r="5932">
          <cell r="BP5932">
            <v>1775239.3811950521</v>
          </cell>
          <cell r="BX5932">
            <v>1994650.9901068001</v>
          </cell>
        </row>
        <row r="5933">
          <cell r="BP5933">
            <v>0</v>
          </cell>
          <cell r="BX5933">
            <v>64873.637550999993</v>
          </cell>
        </row>
        <row r="5934">
          <cell r="BP5934">
            <v>6304817.9910417944</v>
          </cell>
          <cell r="BX5934">
            <v>1756216.7105966003</v>
          </cell>
        </row>
        <row r="5935">
          <cell r="BP5935">
            <v>1332052.9386031798</v>
          </cell>
          <cell r="BX5935">
            <v>1930511.5052219999</v>
          </cell>
        </row>
        <row r="5936">
          <cell r="BP5936">
            <v>3139827.7019745479</v>
          </cell>
          <cell r="BX5936">
            <v>807153.65089319996</v>
          </cell>
        </row>
        <row r="5937">
          <cell r="BP5937">
            <v>182936.22477421499</v>
          </cell>
          <cell r="BX5937">
            <v>184784.06542850001</v>
          </cell>
        </row>
        <row r="5938">
          <cell r="BP5938">
            <v>2584473.7888956806</v>
          </cell>
          <cell r="BX5938">
            <v>691035.77243200014</v>
          </cell>
        </row>
        <row r="5939">
          <cell r="BP5939">
            <v>1025256.3121021461</v>
          </cell>
          <cell r="BX5939">
            <v>250673.91493940004</v>
          </cell>
        </row>
        <row r="5940">
          <cell r="BP5940">
            <v>1666223.6074407592</v>
          </cell>
          <cell r="BX5940">
            <v>397666.73208610003</v>
          </cell>
        </row>
        <row r="5941">
          <cell r="BP5941">
            <v>766178.91373716015</v>
          </cell>
          <cell r="BX5941">
            <v>773918.09468400013</v>
          </cell>
        </row>
        <row r="5942">
          <cell r="BP5942">
            <v>1023685.861850005</v>
          </cell>
          <cell r="BX5942">
            <v>687037.49117449997</v>
          </cell>
        </row>
        <row r="5943">
          <cell r="BP5943">
            <v>880214.03008713014</v>
          </cell>
          <cell r="BX5943">
            <v>2934046.7669571005</v>
          </cell>
        </row>
        <row r="5944">
          <cell r="BP5944">
            <v>273258.37440351502</v>
          </cell>
          <cell r="BX5944">
            <v>250695.7563335</v>
          </cell>
        </row>
        <row r="5945">
          <cell r="BP5945">
            <v>1252522.8496067789</v>
          </cell>
          <cell r="BX5945">
            <v>285312.7220061</v>
          </cell>
        </row>
        <row r="5946">
          <cell r="BP5946">
            <v>2765263.981625089</v>
          </cell>
          <cell r="BX5946">
            <v>2323751.2450631</v>
          </cell>
        </row>
        <row r="5947">
          <cell r="BP5947">
            <v>3193381.5814170451</v>
          </cell>
          <cell r="BX5947">
            <v>4628089.2484305007</v>
          </cell>
        </row>
        <row r="5948">
          <cell r="BP5948">
            <v>1354477.699899832</v>
          </cell>
          <cell r="BX5948">
            <v>331168.14178480004</v>
          </cell>
        </row>
        <row r="5949">
          <cell r="BP5949">
            <v>2524944.0171353864</v>
          </cell>
          <cell r="BX5949">
            <v>791518.50066940009</v>
          </cell>
        </row>
        <row r="5950">
          <cell r="BP5950">
            <v>6162354.5059884069</v>
          </cell>
          <cell r="BX5950">
            <v>6224600.5110994009</v>
          </cell>
        </row>
        <row r="5951">
          <cell r="BP5951">
            <v>2090203.9610430161</v>
          </cell>
          <cell r="BX5951">
            <v>574231.85742939997</v>
          </cell>
        </row>
        <row r="5952">
          <cell r="BP5952">
            <v>4657105.9726231582</v>
          </cell>
          <cell r="BX5952">
            <v>1297244.0035162002</v>
          </cell>
        </row>
        <row r="5953">
          <cell r="BP5953">
            <v>2674384.1131717139</v>
          </cell>
          <cell r="BX5953">
            <v>865496.47675459995</v>
          </cell>
        </row>
        <row r="5954">
          <cell r="BP5954">
            <v>2223530.9654848217</v>
          </cell>
          <cell r="BX5954">
            <v>1868513.4163738</v>
          </cell>
        </row>
        <row r="5955">
          <cell r="BP5955">
            <v>809921.73758849094</v>
          </cell>
          <cell r="BX5955">
            <v>818102.76524089999</v>
          </cell>
        </row>
        <row r="5956">
          <cell r="BP5956">
            <v>1384299.420377295</v>
          </cell>
          <cell r="BX5956">
            <v>1555392.6071655001</v>
          </cell>
        </row>
        <row r="5957">
          <cell r="BP5957">
            <v>1132323.1359872299</v>
          </cell>
          <cell r="BX5957">
            <v>354960.23071699997</v>
          </cell>
        </row>
        <row r="5958">
          <cell r="BP5958">
            <v>1736303.4724192109</v>
          </cell>
          <cell r="BX5958">
            <v>1345971.6840458999</v>
          </cell>
        </row>
        <row r="5959">
          <cell r="BP5959">
            <v>1678633.3286165732</v>
          </cell>
          <cell r="BX5959">
            <v>420710.10742270004</v>
          </cell>
        </row>
        <row r="5960">
          <cell r="BP5960">
            <v>7707174.6618673392</v>
          </cell>
          <cell r="BX5960">
            <v>1755620.651906</v>
          </cell>
        </row>
        <row r="5961">
          <cell r="BP5961">
            <v>220491.03174500298</v>
          </cell>
          <cell r="BX5961">
            <v>110799.51343969999</v>
          </cell>
        </row>
        <row r="5962">
          <cell r="BP5962">
            <v>1681609.0071943682</v>
          </cell>
          <cell r="BX5962">
            <v>437919.01229020004</v>
          </cell>
        </row>
        <row r="5963">
          <cell r="BP5963">
            <v>3924549.5083835036</v>
          </cell>
          <cell r="BX5963">
            <v>3964191.4226095998</v>
          </cell>
        </row>
        <row r="5964">
          <cell r="BP5964">
            <v>0</v>
          </cell>
          <cell r="BX5964">
            <v>172499.5729426</v>
          </cell>
        </row>
        <row r="5965">
          <cell r="BP5965">
            <v>0</v>
          </cell>
          <cell r="BX5965">
            <v>53545.469331500004</v>
          </cell>
        </row>
        <row r="5966">
          <cell r="BP5966">
            <v>0</v>
          </cell>
          <cell r="BX5966">
            <v>197420.8384644</v>
          </cell>
        </row>
        <row r="5967">
          <cell r="BP5967">
            <v>89546.890519989014</v>
          </cell>
          <cell r="BX5967">
            <v>113350.49432910001</v>
          </cell>
        </row>
        <row r="5968">
          <cell r="BP5968">
            <v>1414998.1291927611</v>
          </cell>
          <cell r="BX5968">
            <v>1791136.8723959001</v>
          </cell>
        </row>
        <row r="5969">
          <cell r="BP5969">
            <v>2003772.404853527</v>
          </cell>
          <cell r="BX5969">
            <v>628141.81970330002</v>
          </cell>
        </row>
        <row r="5970">
          <cell r="BP5970">
            <v>932900.63474065589</v>
          </cell>
          <cell r="BX5970">
            <v>468794.28881439997</v>
          </cell>
        </row>
        <row r="5971">
          <cell r="BP5971">
            <v>1126264.6362251632</v>
          </cell>
          <cell r="BX5971">
            <v>1425651.4382597003</v>
          </cell>
        </row>
        <row r="5972">
          <cell r="BP5972">
            <v>713050.87337203999</v>
          </cell>
          <cell r="BX5972">
            <v>614699.02876900008</v>
          </cell>
        </row>
        <row r="5973">
          <cell r="BP5973">
            <v>2617222.6343008317</v>
          </cell>
          <cell r="BX5973">
            <v>690560.06182079995</v>
          </cell>
        </row>
        <row r="5974">
          <cell r="BP5974">
            <v>746421.35068335303</v>
          </cell>
          <cell r="BX5974">
            <v>340831.66697870003</v>
          </cell>
        </row>
        <row r="5975">
          <cell r="BP5975">
            <v>4128084.3346075201</v>
          </cell>
          <cell r="BX5975">
            <v>2596279.455728</v>
          </cell>
        </row>
        <row r="5976">
          <cell r="BP5976">
            <v>2402884.433655038</v>
          </cell>
          <cell r="BX5976">
            <v>2699870.1501742001</v>
          </cell>
        </row>
        <row r="5977">
          <cell r="BP5977">
            <v>5216.3338867241009</v>
          </cell>
          <cell r="BX5977">
            <v>5216333.8867241004</v>
          </cell>
        </row>
        <row r="5978">
          <cell r="BP5978">
            <v>5084624.4817632474</v>
          </cell>
          <cell r="BX5978">
            <v>6436233.5212193001</v>
          </cell>
        </row>
        <row r="5979">
          <cell r="BP5979">
            <v>1227818.9176989591</v>
          </cell>
          <cell r="BX5979">
            <v>315634.68321310001</v>
          </cell>
        </row>
        <row r="5980">
          <cell r="BP5980">
            <v>362623.42240066797</v>
          </cell>
          <cell r="BX5980">
            <v>366286.28525319998</v>
          </cell>
        </row>
        <row r="5981">
          <cell r="BP5981">
            <v>2524956.4620329491</v>
          </cell>
          <cell r="BX5981">
            <v>3659357.1913521006</v>
          </cell>
        </row>
        <row r="5982">
          <cell r="BP5982">
            <v>0</v>
          </cell>
          <cell r="BX5982">
            <v>194240.44965899998</v>
          </cell>
        </row>
        <row r="5983">
          <cell r="BP5983">
            <v>202678.71256901903</v>
          </cell>
          <cell r="BX5983">
            <v>185943.77299910001</v>
          </cell>
        </row>
        <row r="5984">
          <cell r="BP5984">
            <v>0</v>
          </cell>
          <cell r="BX5984">
            <v>348210.06567159999</v>
          </cell>
        </row>
        <row r="5985">
          <cell r="BP5985">
            <v>0</v>
          </cell>
          <cell r="BX5985">
            <v>677295.99455219996</v>
          </cell>
        </row>
        <row r="5986">
          <cell r="BP5986">
            <v>10889750.04211021</v>
          </cell>
          <cell r="BX5986">
            <v>2598985.6902411003</v>
          </cell>
        </row>
        <row r="5987">
          <cell r="BP5987">
            <v>10084261.027196998</v>
          </cell>
          <cell r="BX5987">
            <v>2465589.4932022002</v>
          </cell>
        </row>
        <row r="5988">
          <cell r="BP5988">
            <v>6955528.6641808432</v>
          </cell>
          <cell r="BX5988">
            <v>2180416.5091475998</v>
          </cell>
        </row>
        <row r="5989">
          <cell r="BP5989">
            <v>1376052.0230692662</v>
          </cell>
          <cell r="BX5989">
            <v>1262433.0486874001</v>
          </cell>
        </row>
        <row r="5990">
          <cell r="BP5990">
            <v>4887605.9406413361</v>
          </cell>
          <cell r="BX5990">
            <v>1532164.8716744001</v>
          </cell>
        </row>
        <row r="5991">
          <cell r="BP5991">
            <v>105941.05502267099</v>
          </cell>
          <cell r="BX5991">
            <v>119034.89328389999</v>
          </cell>
        </row>
        <row r="5992">
          <cell r="BP5992">
            <v>3309969.6749128653</v>
          </cell>
          <cell r="BX5992">
            <v>809283.53909850004</v>
          </cell>
        </row>
        <row r="5993">
          <cell r="BP5993">
            <v>1450916.3205785067</v>
          </cell>
          <cell r="BX5993">
            <v>848489.07636169984</v>
          </cell>
        </row>
        <row r="5994">
          <cell r="BP5994">
            <v>7160172.5784951122</v>
          </cell>
          <cell r="BX5994">
            <v>2244568.2064248002</v>
          </cell>
        </row>
        <row r="5995">
          <cell r="BP5995">
            <v>1274710.4650313188</v>
          </cell>
          <cell r="BX5995">
            <v>988147.64731109992</v>
          </cell>
        </row>
        <row r="5996">
          <cell r="BP5996">
            <v>1624584.9153894491</v>
          </cell>
          <cell r="BX5996">
            <v>1090325.4465701</v>
          </cell>
        </row>
        <row r="5997">
          <cell r="BP5997">
            <v>172436.73078955401</v>
          </cell>
          <cell r="BX5997">
            <v>193749.13571860001</v>
          </cell>
        </row>
        <row r="5998">
          <cell r="BP5998">
            <v>8204133.6209537238</v>
          </cell>
          <cell r="BX5998">
            <v>2285273.9891236001</v>
          </cell>
        </row>
        <row r="5999">
          <cell r="BP5999">
            <v>1561270.1897283087</v>
          </cell>
          <cell r="BX5999">
            <v>2262710.4198960997</v>
          </cell>
        </row>
        <row r="6000">
          <cell r="BP6000">
            <v>3009952.1028108685</v>
          </cell>
          <cell r="BX6000">
            <v>838426.76958520012</v>
          </cell>
        </row>
        <row r="6001">
          <cell r="BP6001">
            <v>20701411.673249062</v>
          </cell>
          <cell r="BX6001">
            <v>4715583.5246581007</v>
          </cell>
        </row>
        <row r="6002">
          <cell r="BP6002">
            <v>1631797.5872204073</v>
          </cell>
          <cell r="BX6002">
            <v>1264959.3699383002</v>
          </cell>
        </row>
        <row r="6003">
          <cell r="BP6003">
            <v>1809419.1173858249</v>
          </cell>
          <cell r="BX6003">
            <v>1827696.0781675</v>
          </cell>
        </row>
        <row r="6004">
          <cell r="BP6004">
            <v>6687170.8879937483</v>
          </cell>
          <cell r="BX6004">
            <v>1972616.7811190998</v>
          </cell>
        </row>
        <row r="6005">
          <cell r="BP6005">
            <v>2687511.6318020602</v>
          </cell>
          <cell r="BX6005">
            <v>2859054.9274490005</v>
          </cell>
        </row>
        <row r="6006">
          <cell r="BP6006">
            <v>1728590.6350119</v>
          </cell>
          <cell r="BX6006">
            <v>541877.94201</v>
          </cell>
        </row>
        <row r="6007">
          <cell r="BP6007">
            <v>1078916.2773094701</v>
          </cell>
          <cell r="BX6007">
            <v>1212265.480123</v>
          </cell>
        </row>
        <row r="6008">
          <cell r="BP6008">
            <v>5717971.4388811206</v>
          </cell>
          <cell r="BX6008">
            <v>1686717.2386080001</v>
          </cell>
        </row>
        <row r="6009">
          <cell r="BP6009">
            <v>1645099.4001756709</v>
          </cell>
          <cell r="BX6009">
            <v>515705.14112089999</v>
          </cell>
        </row>
        <row r="6010">
          <cell r="BP6010">
            <v>3415696.705410189</v>
          </cell>
          <cell r="BX6010">
            <v>4323666.7157090995</v>
          </cell>
        </row>
        <row r="6011">
          <cell r="BP6011">
            <v>9262302.375997439</v>
          </cell>
          <cell r="BX6011">
            <v>2903543.064576</v>
          </cell>
        </row>
        <row r="6012">
          <cell r="BP6012">
            <v>7007830.3412715346</v>
          </cell>
          <cell r="BX6012">
            <v>1672513.2079407002</v>
          </cell>
        </row>
        <row r="6013">
          <cell r="BP6013">
            <v>5436662.2230070401</v>
          </cell>
          <cell r="BX6013">
            <v>3911267.7863360005</v>
          </cell>
        </row>
        <row r="6014">
          <cell r="BP6014">
            <v>1053259.574471731</v>
          </cell>
          <cell r="BX6014">
            <v>330175.41519490001</v>
          </cell>
        </row>
        <row r="6015">
          <cell r="BP6015">
            <v>8185010.8485865593</v>
          </cell>
          <cell r="BX6015">
            <v>2279947.311584</v>
          </cell>
        </row>
        <row r="6016">
          <cell r="BP6016">
            <v>2039954.7291500522</v>
          </cell>
          <cell r="BX6016">
            <v>2060560.3324748003</v>
          </cell>
        </row>
        <row r="6017">
          <cell r="BP6017">
            <v>827710.43752786599</v>
          </cell>
          <cell r="BX6017">
            <v>1402899.0466574</v>
          </cell>
        </row>
        <row r="6018">
          <cell r="BP6018">
            <v>8017460.6248996789</v>
          </cell>
          <cell r="BX6018">
            <v>2115424.9669919997</v>
          </cell>
        </row>
        <row r="6019">
          <cell r="BP6019">
            <v>2439299.8206720003</v>
          </cell>
          <cell r="BX6019">
            <v>2463939.2128000003</v>
          </cell>
        </row>
        <row r="6020">
          <cell r="BP6020">
            <v>1505187.0778032001</v>
          </cell>
          <cell r="BX6020">
            <v>1520390.98768</v>
          </cell>
        </row>
        <row r="6021">
          <cell r="BP6021">
            <v>661738.06187642307</v>
          </cell>
          <cell r="BX6021">
            <v>743525.91222070006</v>
          </cell>
        </row>
        <row r="6022">
          <cell r="BP6022">
            <v>4168836.3209608714</v>
          </cell>
          <cell r="BX6022">
            <v>1044821.1330729</v>
          </cell>
        </row>
        <row r="6023">
          <cell r="BP6023">
            <v>6247627.2656724788</v>
          </cell>
          <cell r="BX6023">
            <v>1423149.7188319999</v>
          </cell>
        </row>
        <row r="6024">
          <cell r="BP6024">
            <v>7782869.6063825004</v>
          </cell>
          <cell r="BX6024">
            <v>1902902.1042500001</v>
          </cell>
        </row>
        <row r="6025">
          <cell r="BP6025">
            <v>1846555.8894676871</v>
          </cell>
          <cell r="BX6025">
            <v>1239299.2546763001</v>
          </cell>
        </row>
        <row r="6026">
          <cell r="BP6026">
            <v>8902830.4240647238</v>
          </cell>
          <cell r="BX6026">
            <v>2231285.8205676</v>
          </cell>
        </row>
        <row r="6027">
          <cell r="BP6027">
            <v>3511166.101308723</v>
          </cell>
          <cell r="BX6027">
            <v>818453.63666870003</v>
          </cell>
        </row>
        <row r="6028">
          <cell r="BP6028">
            <v>7809370.5171750393</v>
          </cell>
          <cell r="BX6028">
            <v>2060519.9253759999</v>
          </cell>
        </row>
        <row r="6029">
          <cell r="BP6029">
            <v>8303003.115991083</v>
          </cell>
          <cell r="BX6029">
            <v>1981623.6553678</v>
          </cell>
        </row>
        <row r="6030">
          <cell r="BP6030">
            <v>1256079.7511669449</v>
          </cell>
          <cell r="BX6030">
            <v>307109.96361049998</v>
          </cell>
        </row>
        <row r="6031">
          <cell r="BP6031">
            <v>2085611.617701994</v>
          </cell>
          <cell r="BX6031">
            <v>2343383.8401146</v>
          </cell>
        </row>
        <row r="6032">
          <cell r="BP6032">
            <v>5689863.2183452807</v>
          </cell>
          <cell r="BX6032">
            <v>1902964.2870720001</v>
          </cell>
        </row>
        <row r="6033">
          <cell r="BP6033">
            <v>7806268.0993017964</v>
          </cell>
          <cell r="BX6033">
            <v>2302733.9525963999</v>
          </cell>
        </row>
        <row r="6034">
          <cell r="BP6034">
            <v>2448061.5154656</v>
          </cell>
          <cell r="BX6034">
            <v>2245927.99584</v>
          </cell>
        </row>
        <row r="6035">
          <cell r="BP6035">
            <v>4972254.4452667581</v>
          </cell>
          <cell r="BX6035">
            <v>1132631.9920880999</v>
          </cell>
        </row>
        <row r="6036">
          <cell r="BP6036">
            <v>3392159.7357037626</v>
          </cell>
          <cell r="BX6036">
            <v>3112073.1520218002</v>
          </cell>
        </row>
        <row r="6037">
          <cell r="BP6037">
            <v>772089.68112777895</v>
          </cell>
          <cell r="BX6037">
            <v>1118970.5523591</v>
          </cell>
        </row>
        <row r="6038">
          <cell r="BP6038">
            <v>7633513.4329673294</v>
          </cell>
          <cell r="BX6038">
            <v>1866384.7024369999</v>
          </cell>
        </row>
        <row r="6039">
          <cell r="BP6039">
            <v>2442077.0524022407</v>
          </cell>
          <cell r="BX6039">
            <v>2466744.4973760005</v>
          </cell>
        </row>
        <row r="6040">
          <cell r="BP6040">
            <v>2733535.6460063797</v>
          </cell>
          <cell r="BX6040">
            <v>2119019.8806251003</v>
          </cell>
        </row>
        <row r="6041">
          <cell r="BP6041">
            <v>4352339.5741598289</v>
          </cell>
          <cell r="BX6041">
            <v>1038744.5284390999</v>
          </cell>
        </row>
        <row r="6042">
          <cell r="BP6042">
            <v>2835685.0399996801</v>
          </cell>
          <cell r="BX6042">
            <v>2864328.3232320002</v>
          </cell>
        </row>
        <row r="6043">
          <cell r="BP6043">
            <v>5299432.4844982401</v>
          </cell>
          <cell r="BX6043">
            <v>1295704.7639359999</v>
          </cell>
        </row>
        <row r="6044">
          <cell r="BP6044">
            <v>907418.43055055419</v>
          </cell>
          <cell r="BX6044">
            <v>856055.12316090008</v>
          </cell>
        </row>
        <row r="6045">
          <cell r="BP6045">
            <v>3548093.0198669508</v>
          </cell>
          <cell r="BX6045">
            <v>846800.24340500007</v>
          </cell>
        </row>
        <row r="6046">
          <cell r="BP6046">
            <v>1822341.0568298765</v>
          </cell>
          <cell r="BX6046">
            <v>1840748.5422524004</v>
          </cell>
        </row>
        <row r="6047">
          <cell r="BP6047">
            <v>404691.90611712588</v>
          </cell>
          <cell r="BX6047">
            <v>586510.00886539987</v>
          </cell>
        </row>
        <row r="6048">
          <cell r="BP6048">
            <v>3089881.2394595197</v>
          </cell>
          <cell r="BX6048">
            <v>968614.80860799993</v>
          </cell>
        </row>
        <row r="6049">
          <cell r="BP6049">
            <v>1390289.9615363199</v>
          </cell>
          <cell r="BX6049">
            <v>1562123.552288</v>
          </cell>
        </row>
        <row r="6050">
          <cell r="BP6050">
            <v>2020328.8415202233</v>
          </cell>
          <cell r="BX6050">
            <v>2104509.2099168994</v>
          </cell>
        </row>
        <row r="6051">
          <cell r="BP6051">
            <v>5669688.0149476631</v>
          </cell>
          <cell r="BX6051">
            <v>3167423.4720378006</v>
          </cell>
        </row>
        <row r="6052">
          <cell r="BP6052">
            <v>1691219.3615105879</v>
          </cell>
          <cell r="BX6052">
            <v>1421192.7407652</v>
          </cell>
        </row>
        <row r="6053">
          <cell r="BP6053">
            <v>2141285.284292154</v>
          </cell>
          <cell r="BX6053">
            <v>499134.0989026</v>
          </cell>
        </row>
        <row r="6054">
          <cell r="BP6054">
            <v>2802480.1107721808</v>
          </cell>
          <cell r="BX6054">
            <v>2355025.3031699001</v>
          </cell>
        </row>
        <row r="6055">
          <cell r="BP6055">
            <v>13828428.805107037</v>
          </cell>
          <cell r="BX6055">
            <v>3648661.9538540994</v>
          </cell>
        </row>
        <row r="6056">
          <cell r="BP6056">
            <v>1897804.5037044093</v>
          </cell>
          <cell r="BX6056">
            <v>1741105.0492701002</v>
          </cell>
        </row>
        <row r="6057">
          <cell r="BP6057">
            <v>3081007.7567303758</v>
          </cell>
          <cell r="BX6057">
            <v>3112129.0472023999</v>
          </cell>
        </row>
        <row r="6058">
          <cell r="BP6058">
            <v>3723951.190951047</v>
          </cell>
          <cell r="BX6058">
            <v>2886783.8689542999</v>
          </cell>
        </row>
        <row r="6059">
          <cell r="BP6059">
            <v>9116935.896436505</v>
          </cell>
          <cell r="BX6059">
            <v>2689361.6213677004</v>
          </cell>
        </row>
        <row r="6060">
          <cell r="BP6060">
            <v>994737.59046528616</v>
          </cell>
          <cell r="BX6060">
            <v>771114.41121340008</v>
          </cell>
        </row>
        <row r="6061">
          <cell r="BP6061">
            <v>2591098.0371336578</v>
          </cell>
          <cell r="BX6061">
            <v>1629621.4070023005</v>
          </cell>
        </row>
        <row r="6062">
          <cell r="BP6062">
            <v>5251894.2597096004</v>
          </cell>
          <cell r="BX6062">
            <v>4071235.8602400003</v>
          </cell>
        </row>
        <row r="6063">
          <cell r="BP6063">
            <v>1899144.8536954378</v>
          </cell>
          <cell r="BX6063">
            <v>1472205.3129421999</v>
          </cell>
        </row>
        <row r="6064">
          <cell r="BP6064">
            <v>4329528.1190644801</v>
          </cell>
          <cell r="BX6064">
            <v>3356223.3481120002</v>
          </cell>
        </row>
        <row r="6065">
          <cell r="BP6065">
            <v>4963748.8474524124</v>
          </cell>
          <cell r="BX6065">
            <v>2494346.1544986996</v>
          </cell>
        </row>
        <row r="6066">
          <cell r="BP6066">
            <v>9138942.0723721609</v>
          </cell>
          <cell r="BX6066">
            <v>2545666.3154240004</v>
          </cell>
        </row>
        <row r="6067">
          <cell r="BP6067">
            <v>9590309.2641646415</v>
          </cell>
          <cell r="BX6067">
            <v>2465375.1321760002</v>
          </cell>
        </row>
        <row r="6068">
          <cell r="BP6068">
            <v>7040380.6663361592</v>
          </cell>
          <cell r="BX6068">
            <v>2207015.8828639998</v>
          </cell>
        </row>
        <row r="6069">
          <cell r="BP6069">
            <v>4498370.0031175958</v>
          </cell>
          <cell r="BX6069">
            <v>1410147.3364005003</v>
          </cell>
        </row>
        <row r="6070">
          <cell r="BP6070">
            <v>6493618.7170277284</v>
          </cell>
          <cell r="BX6070">
            <v>3689556.0892203003</v>
          </cell>
        </row>
        <row r="6071">
          <cell r="BP6071">
            <v>1476920.6749998194</v>
          </cell>
          <cell r="BX6071">
            <v>1062532.8597121004</v>
          </cell>
        </row>
        <row r="6072">
          <cell r="BP6072">
            <v>3532038.7168506123</v>
          </cell>
          <cell r="BX6072">
            <v>1995502.0999156001</v>
          </cell>
        </row>
        <row r="6073">
          <cell r="BP6073">
            <v>0</v>
          </cell>
          <cell r="BX6073">
            <v>508796.9195354</v>
          </cell>
        </row>
        <row r="6074">
          <cell r="BP6074">
            <v>793070.8554439561</v>
          </cell>
          <cell r="BX6074">
            <v>270672.6469092</v>
          </cell>
        </row>
        <row r="6075">
          <cell r="BP6075">
            <v>3649346.0145746269</v>
          </cell>
          <cell r="BX6075">
            <v>892260.63926029997</v>
          </cell>
        </row>
        <row r="6076">
          <cell r="BP6076">
            <v>172037.47480248002</v>
          </cell>
          <cell r="BX6076">
            <v>491535.64229280007</v>
          </cell>
        </row>
        <row r="6077">
          <cell r="BP6077">
            <v>4024558.013334881</v>
          </cell>
          <cell r="BX6077">
            <v>1261616.9320799001</v>
          </cell>
        </row>
        <row r="6078">
          <cell r="BP6078">
            <v>10117443.94329788</v>
          </cell>
          <cell r="BX6078">
            <v>2304656.934692</v>
          </cell>
        </row>
        <row r="6079">
          <cell r="BP6079">
            <v>1609157.14802836</v>
          </cell>
          <cell r="BX6079">
            <v>1149397.9628774</v>
          </cell>
        </row>
        <row r="6080">
          <cell r="BP6080">
            <v>0</v>
          </cell>
          <cell r="BX6080">
            <v>565542.50538310001</v>
          </cell>
        </row>
        <row r="6081">
          <cell r="BP6081">
            <v>0</v>
          </cell>
          <cell r="BX6081">
            <v>64164.37937699999</v>
          </cell>
        </row>
        <row r="6082">
          <cell r="BP6082">
            <v>0</v>
          </cell>
          <cell r="BX6082">
            <v>504636.48623990006</v>
          </cell>
        </row>
        <row r="6083">
          <cell r="BP6083">
            <v>589521.00709113793</v>
          </cell>
          <cell r="BX6083">
            <v>219152.79074019997</v>
          </cell>
        </row>
        <row r="6084">
          <cell r="BP6084">
            <v>236728.37268951</v>
          </cell>
          <cell r="BX6084">
            <v>789094.57563169999</v>
          </cell>
        </row>
        <row r="6085">
          <cell r="BP6085">
            <v>164930.77365803602</v>
          </cell>
          <cell r="BX6085">
            <v>133008.68843390001</v>
          </cell>
        </row>
        <row r="6086">
          <cell r="BP6086">
            <v>3607474.4815195259</v>
          </cell>
          <cell r="BX6086">
            <v>977635.36084540002</v>
          </cell>
        </row>
        <row r="6087">
          <cell r="BP6087">
            <v>1822404.6974855026</v>
          </cell>
          <cell r="BX6087">
            <v>2047645.7275118006</v>
          </cell>
        </row>
        <row r="6088">
          <cell r="BP6088">
            <v>1839911.2394926231</v>
          </cell>
          <cell r="BX6088">
            <v>1858496.2015077001</v>
          </cell>
        </row>
        <row r="6089">
          <cell r="BP6089">
            <v>786566.45070438401</v>
          </cell>
          <cell r="BX6089">
            <v>614505.0396128</v>
          </cell>
        </row>
        <row r="6090">
          <cell r="BP6090">
            <v>3456031.7081330395</v>
          </cell>
          <cell r="BX6090">
            <v>2880026.4234441998</v>
          </cell>
        </row>
        <row r="6091">
          <cell r="BP6091">
            <v>4716366.3666756004</v>
          </cell>
          <cell r="BX6091">
            <v>2495431.9400400002</v>
          </cell>
        </row>
        <row r="6092">
          <cell r="BP6092">
            <v>1284997.936118</v>
          </cell>
          <cell r="BX6092">
            <v>252455.39019999999</v>
          </cell>
        </row>
        <row r="6093">
          <cell r="BP6093">
            <v>5616456.9859475996</v>
          </cell>
          <cell r="BX6093">
            <v>2255605.2152399998</v>
          </cell>
        </row>
        <row r="6094">
          <cell r="BP6094">
            <v>1917226.9917060002</v>
          </cell>
          <cell r="BX6094">
            <v>769970.67940000002</v>
          </cell>
        </row>
        <row r="6095">
          <cell r="BP6095">
            <v>723731.54571119999</v>
          </cell>
          <cell r="BX6095">
            <v>404319.29927999998</v>
          </cell>
        </row>
        <row r="6096">
          <cell r="BP6096">
            <v>1719640.3364243999</v>
          </cell>
          <cell r="BX6096">
            <v>1333054.5243599999</v>
          </cell>
        </row>
        <row r="6097">
          <cell r="BP6097">
            <v>1189914.2181887999</v>
          </cell>
          <cell r="BX6097">
            <v>929620.48295999994</v>
          </cell>
        </row>
        <row r="6098">
          <cell r="BP6098">
            <v>2016937.1145819996</v>
          </cell>
          <cell r="BX6098">
            <v>661290.85723999992</v>
          </cell>
        </row>
        <row r="6099">
          <cell r="BP6099">
            <v>657419.49127920007</v>
          </cell>
          <cell r="BX6099">
            <v>264023.89208000002</v>
          </cell>
        </row>
        <row r="6100">
          <cell r="BP6100">
            <v>2848747.0506924</v>
          </cell>
          <cell r="BX6100">
            <v>1144075.1207599998</v>
          </cell>
        </row>
        <row r="6101">
          <cell r="BP6101">
            <v>1495439.6740920001</v>
          </cell>
          <cell r="BX6101">
            <v>374796.91080000001</v>
          </cell>
        </row>
        <row r="6102">
          <cell r="BP6102">
            <v>1760167.0169356002</v>
          </cell>
          <cell r="BX6102">
            <v>679601.1648400001</v>
          </cell>
        </row>
        <row r="6103">
          <cell r="BP6103">
            <v>5453466.827796001</v>
          </cell>
          <cell r="BX6103">
            <v>2190147.3204000001</v>
          </cell>
        </row>
        <row r="6104">
          <cell r="BP6104">
            <v>1570814.9975336001</v>
          </cell>
          <cell r="BX6104">
            <v>606492.27704000007</v>
          </cell>
        </row>
        <row r="6105">
          <cell r="BP6105">
            <v>4166512.3747415999</v>
          </cell>
          <cell r="BX6105">
            <v>1548889.35864</v>
          </cell>
        </row>
        <row r="6106">
          <cell r="BP6106">
            <v>2110011.3934536004</v>
          </cell>
          <cell r="BX6106">
            <v>422847.97464000003</v>
          </cell>
        </row>
        <row r="6107">
          <cell r="BP6107">
            <v>10422632.575742401</v>
          </cell>
          <cell r="BX6107">
            <v>2270726.0513600004</v>
          </cell>
        </row>
        <row r="6108">
          <cell r="BP6108">
            <v>4162569.2093388005</v>
          </cell>
          <cell r="BX6108">
            <v>802036.45652000001</v>
          </cell>
        </row>
        <row r="6109">
          <cell r="BP6109">
            <v>399657.07192320004</v>
          </cell>
          <cell r="BX6109">
            <v>156116.04372000002</v>
          </cell>
        </row>
        <row r="6110">
          <cell r="BP6110">
            <v>2538582.9979224005</v>
          </cell>
          <cell r="BX6110">
            <v>1143505.8549200001</v>
          </cell>
        </row>
        <row r="6111">
          <cell r="BP6111">
            <v>4113986.315374</v>
          </cell>
          <cell r="BX6111">
            <v>1423524.6765999999</v>
          </cell>
        </row>
        <row r="6112">
          <cell r="BP6112">
            <v>2941114.8055276</v>
          </cell>
          <cell r="BX6112">
            <v>1230591.96884</v>
          </cell>
        </row>
        <row r="6113">
          <cell r="BP6113">
            <v>4049877.7810400003</v>
          </cell>
          <cell r="BX6113">
            <v>2024938.8905200001</v>
          </cell>
        </row>
        <row r="6114">
          <cell r="BP6114">
            <v>760034.5302731999</v>
          </cell>
          <cell r="BX6114">
            <v>374401.24643999996</v>
          </cell>
        </row>
        <row r="6115">
          <cell r="BP6115">
            <v>3718363.7616059999</v>
          </cell>
          <cell r="BX6115">
            <v>1047426.41172</v>
          </cell>
        </row>
        <row r="6116">
          <cell r="BP6116">
            <v>1312664.5249743999</v>
          </cell>
          <cell r="BX6116">
            <v>659630.41455999995</v>
          </cell>
        </row>
        <row r="6117">
          <cell r="BP6117">
            <v>0</v>
          </cell>
          <cell r="BX6117">
            <v>299244.20500000007</v>
          </cell>
        </row>
        <row r="6118">
          <cell r="BP6118">
            <v>12228382.111249199</v>
          </cell>
          <cell r="BX6118">
            <v>2111983.0934799998</v>
          </cell>
        </row>
        <row r="6119">
          <cell r="BP6119">
            <v>0</v>
          </cell>
          <cell r="BX6119">
            <v>159063.02048000001</v>
          </cell>
        </row>
        <row r="6120">
          <cell r="BP6120">
            <v>5754948.6659651995</v>
          </cell>
          <cell r="BX6120">
            <v>1253801.4522799999</v>
          </cell>
        </row>
        <row r="6121">
          <cell r="BP6121">
            <v>1052540.173256</v>
          </cell>
          <cell r="BX6121">
            <v>496481.21380000003</v>
          </cell>
        </row>
        <row r="6122">
          <cell r="BP6122">
            <v>473139.37550879997</v>
          </cell>
          <cell r="BX6122">
            <v>250338.29392</v>
          </cell>
        </row>
        <row r="6123">
          <cell r="BP6123">
            <v>527447.80792080006</v>
          </cell>
          <cell r="BX6123">
            <v>189049.39352000001</v>
          </cell>
        </row>
        <row r="6124">
          <cell r="BP6124">
            <v>1702218.0638735995</v>
          </cell>
          <cell r="BX6124">
            <v>900644.47823999985</v>
          </cell>
        </row>
        <row r="6125">
          <cell r="BP6125">
            <v>0</v>
          </cell>
          <cell r="BX6125">
            <v>1538501.9020800001</v>
          </cell>
        </row>
        <row r="6126">
          <cell r="BP6126">
            <v>215762.64961679999</v>
          </cell>
          <cell r="BX6126">
            <v>167257.86791999999</v>
          </cell>
        </row>
        <row r="6127">
          <cell r="BP6127">
            <v>1425465.0356856</v>
          </cell>
          <cell r="BX6127">
            <v>274656.07623999997</v>
          </cell>
        </row>
        <row r="6128">
          <cell r="BP6128">
            <v>2609507.7334872</v>
          </cell>
          <cell r="BX6128">
            <v>1380691.9224800002</v>
          </cell>
        </row>
        <row r="6129">
          <cell r="BP6129">
            <v>5353197.2008163994</v>
          </cell>
          <cell r="BX6129">
            <v>1166273.8999599998</v>
          </cell>
        </row>
        <row r="6130">
          <cell r="BP6130">
            <v>892380.8550332</v>
          </cell>
          <cell r="BX6130">
            <v>315328.92404000001</v>
          </cell>
        </row>
        <row r="6131">
          <cell r="BP6131">
            <v>2225989.3362719999</v>
          </cell>
          <cell r="BX6131">
            <v>384454.11679999996</v>
          </cell>
        </row>
        <row r="6132">
          <cell r="BP6132">
            <v>4098684.4136315999</v>
          </cell>
          <cell r="BX6132">
            <v>892959.56724</v>
          </cell>
        </row>
        <row r="6133">
          <cell r="BP6133">
            <v>4357520.0273383996</v>
          </cell>
          <cell r="BX6133">
            <v>970494.4381599999</v>
          </cell>
        </row>
        <row r="6134">
          <cell r="BP6134">
            <v>0</v>
          </cell>
          <cell r="BX6134">
            <v>517726.00984000001</v>
          </cell>
        </row>
        <row r="6135">
          <cell r="BP6135">
            <v>2542721.1125212</v>
          </cell>
          <cell r="BX6135">
            <v>1063900.0470799999</v>
          </cell>
        </row>
        <row r="6136">
          <cell r="BP6136">
            <v>2062773.4487723997</v>
          </cell>
          <cell r="BX6136">
            <v>1091414.5231599999</v>
          </cell>
        </row>
        <row r="6137">
          <cell r="BP6137">
            <v>2083092.6737659997</v>
          </cell>
          <cell r="BX6137">
            <v>752019.01579999994</v>
          </cell>
        </row>
        <row r="6138">
          <cell r="BP6138">
            <v>1847516.9329812005</v>
          </cell>
          <cell r="BX6138">
            <v>741974.67188000015</v>
          </cell>
        </row>
        <row r="6139">
          <cell r="BP6139">
            <v>173104.79145440002</v>
          </cell>
          <cell r="BX6139">
            <v>36138.787360000002</v>
          </cell>
        </row>
        <row r="6140">
          <cell r="BP6140">
            <v>1312228.8954216002</v>
          </cell>
          <cell r="BX6140">
            <v>285888.64824000007</v>
          </cell>
        </row>
        <row r="6141">
          <cell r="BP6141">
            <v>1782356.9151023999</v>
          </cell>
          <cell r="BX6141">
            <v>707284.49011999997</v>
          </cell>
        </row>
        <row r="6142">
          <cell r="BP6142">
            <v>1128079.0815371999</v>
          </cell>
          <cell r="BX6142">
            <v>245768.86308000001</v>
          </cell>
        </row>
        <row r="6143">
          <cell r="BP6143">
            <v>2453568.6266363999</v>
          </cell>
          <cell r="BX6143">
            <v>985368.92635999992</v>
          </cell>
        </row>
        <row r="6144">
          <cell r="BP6144">
            <v>156405.23853239999</v>
          </cell>
          <cell r="BX6144">
            <v>74835.042360000007</v>
          </cell>
        </row>
        <row r="6145">
          <cell r="BP6145">
            <v>3283256.1225724001</v>
          </cell>
          <cell r="BX6145">
            <v>747894.33316000004</v>
          </cell>
        </row>
        <row r="6146">
          <cell r="BP6146">
            <v>2360100.0966399997</v>
          </cell>
          <cell r="BX6146">
            <v>1180050.0483199998</v>
          </cell>
        </row>
        <row r="6147">
          <cell r="BP6147">
            <v>5150591.3055636007</v>
          </cell>
          <cell r="BX6147">
            <v>1122133.1820400001</v>
          </cell>
        </row>
        <row r="6148">
          <cell r="BP6148">
            <v>537805.15261200001</v>
          </cell>
          <cell r="BX6148">
            <v>284552.99080000003</v>
          </cell>
        </row>
        <row r="6149">
          <cell r="BP6149">
            <v>2313997.3757159999</v>
          </cell>
          <cell r="BX6149">
            <v>829389.74039999989</v>
          </cell>
        </row>
        <row r="6150">
          <cell r="BP6150">
            <v>1550805.5599400001</v>
          </cell>
          <cell r="BX6150">
            <v>277424.96600000001</v>
          </cell>
        </row>
        <row r="6151">
          <cell r="BP6151">
            <v>679259.15599360003</v>
          </cell>
          <cell r="BX6151">
            <v>285403.00672</v>
          </cell>
        </row>
        <row r="6152">
          <cell r="BP6152">
            <v>3364777.5172751998</v>
          </cell>
          <cell r="BX6152">
            <v>1536428.09008</v>
          </cell>
        </row>
        <row r="6153">
          <cell r="BP6153">
            <v>3485473.8279815996</v>
          </cell>
          <cell r="BX6153">
            <v>1185535.3156399999</v>
          </cell>
        </row>
        <row r="6154">
          <cell r="BP6154">
            <v>6637126.6800436005</v>
          </cell>
          <cell r="BX6154">
            <v>1584039.7804399999</v>
          </cell>
        </row>
        <row r="6155">
          <cell r="BP6155">
            <v>1311484.7743296002</v>
          </cell>
          <cell r="BX6155">
            <v>659037.57504000003</v>
          </cell>
        </row>
        <row r="6156">
          <cell r="BP6156">
            <v>1718921.3266368001</v>
          </cell>
          <cell r="BX6156">
            <v>616100.83392</v>
          </cell>
        </row>
        <row r="6157">
          <cell r="BP6157">
            <v>2608042.0925936</v>
          </cell>
          <cell r="BX6157">
            <v>902436.71024000004</v>
          </cell>
        </row>
        <row r="6158">
          <cell r="BP6158">
            <v>2003867.8131368</v>
          </cell>
          <cell r="BX6158">
            <v>1006968.75032</v>
          </cell>
        </row>
        <row r="6159">
          <cell r="BP6159">
            <v>5779942.2720000008</v>
          </cell>
          <cell r="BX6159">
            <v>2603577.6</v>
          </cell>
        </row>
        <row r="6160">
          <cell r="BP6160">
            <v>5934217.4983259998</v>
          </cell>
          <cell r="BX6160">
            <v>1625813.01324</v>
          </cell>
        </row>
        <row r="6161">
          <cell r="BP6161">
            <v>840729.80788679991</v>
          </cell>
          <cell r="BX6161">
            <v>469681.45691999997</v>
          </cell>
        </row>
        <row r="6162">
          <cell r="BP6162">
            <v>1404465.5456208</v>
          </cell>
          <cell r="BX6162">
            <v>641308.46831999999</v>
          </cell>
        </row>
        <row r="6163">
          <cell r="BP6163">
            <v>1293102.3368015999</v>
          </cell>
          <cell r="BX6163">
            <v>491673.89231999998</v>
          </cell>
        </row>
        <row r="6164">
          <cell r="BP6164">
            <v>5322944.7752832007</v>
          </cell>
          <cell r="BX6164">
            <v>919334.15808000008</v>
          </cell>
        </row>
        <row r="6165">
          <cell r="BP6165">
            <v>5231826.6879996005</v>
          </cell>
          <cell r="BX6165">
            <v>1139831.5224400002</v>
          </cell>
        </row>
        <row r="6166">
          <cell r="BP6166">
            <v>3633595.4369988004</v>
          </cell>
          <cell r="BX6166">
            <v>774753.82452000002</v>
          </cell>
        </row>
        <row r="6167">
          <cell r="BP6167">
            <v>3345955.3043487999</v>
          </cell>
          <cell r="BX6167">
            <v>670532.12511999998</v>
          </cell>
        </row>
        <row r="6168">
          <cell r="BP6168">
            <v>2821319.6108916006</v>
          </cell>
          <cell r="BX6168">
            <v>1180468.4564400001</v>
          </cell>
        </row>
        <row r="6169">
          <cell r="BP6169">
            <v>3982616.9118735995</v>
          </cell>
          <cell r="BX6169">
            <v>849172.04943999986</v>
          </cell>
        </row>
        <row r="6170">
          <cell r="BP6170">
            <v>1989055.6934247999</v>
          </cell>
          <cell r="BX6170">
            <v>369027.03032000002</v>
          </cell>
        </row>
        <row r="6171">
          <cell r="BP6171">
            <v>3593924.5382768</v>
          </cell>
          <cell r="BX6171">
            <v>766295.21071999997</v>
          </cell>
        </row>
        <row r="6172">
          <cell r="BP6172">
            <v>6181812.4332951996</v>
          </cell>
          <cell r="BX6172">
            <v>1408157.7296800001</v>
          </cell>
        </row>
        <row r="6173">
          <cell r="BP6173">
            <v>734267.9457412</v>
          </cell>
          <cell r="BX6173">
            <v>410205.55628000002</v>
          </cell>
        </row>
        <row r="6174">
          <cell r="BP6174">
            <v>2036750.9254092001</v>
          </cell>
          <cell r="BX6174">
            <v>1077645.9922800001</v>
          </cell>
        </row>
        <row r="6175">
          <cell r="BP6175">
            <v>183744.84375</v>
          </cell>
          <cell r="BX6175">
            <v>34734.375</v>
          </cell>
        </row>
        <row r="6176">
          <cell r="BP6176">
            <v>1143031.1591556002</v>
          </cell>
          <cell r="BX6176">
            <v>546904.8608400001</v>
          </cell>
        </row>
        <row r="6177">
          <cell r="BP6177">
            <v>3377218.0764660006</v>
          </cell>
          <cell r="BX6177">
            <v>1129504.3734000002</v>
          </cell>
        </row>
        <row r="6178">
          <cell r="BP6178">
            <v>1478882.8537756</v>
          </cell>
          <cell r="BX6178">
            <v>570997.24083999998</v>
          </cell>
        </row>
        <row r="6179">
          <cell r="BP6179">
            <v>2115795.4719876004</v>
          </cell>
          <cell r="BX6179">
            <v>877923.43236000009</v>
          </cell>
        </row>
        <row r="6180">
          <cell r="BP6180">
            <v>3835547.4277120009</v>
          </cell>
          <cell r="BX6180">
            <v>854242.18880000012</v>
          </cell>
        </row>
        <row r="6181">
          <cell r="BP6181">
            <v>3725734.4991775989</v>
          </cell>
          <cell r="BX6181">
            <v>1438507.5286399997</v>
          </cell>
        </row>
        <row r="6182">
          <cell r="BP6182">
            <v>916599.95640720008</v>
          </cell>
          <cell r="BX6182">
            <v>418538.79288000002</v>
          </cell>
        </row>
        <row r="6183">
          <cell r="BP6183">
            <v>1743836.3511035999</v>
          </cell>
          <cell r="BX6183">
            <v>796272.30643999996</v>
          </cell>
        </row>
        <row r="6184">
          <cell r="BP6184">
            <v>2844384.7223375998</v>
          </cell>
          <cell r="BX6184">
            <v>619691.66064000002</v>
          </cell>
        </row>
        <row r="6185">
          <cell r="BP6185">
            <v>891683.88594479999</v>
          </cell>
          <cell r="BX6185">
            <v>178694.16551999998</v>
          </cell>
        </row>
        <row r="6186">
          <cell r="BP6186">
            <v>962072.47955519985</v>
          </cell>
          <cell r="BX6186">
            <v>439302.50207999995</v>
          </cell>
        </row>
        <row r="6187">
          <cell r="BP6187">
            <v>3042340.8311295998</v>
          </cell>
          <cell r="BX6187">
            <v>564441.71264000004</v>
          </cell>
        </row>
        <row r="6188">
          <cell r="BP6188">
            <v>435631.16412919993</v>
          </cell>
          <cell r="BX6188">
            <v>161944.67067999998</v>
          </cell>
        </row>
        <row r="6189">
          <cell r="BP6189">
            <v>1070832.306596</v>
          </cell>
          <cell r="BX6189">
            <v>359339.70020000002</v>
          </cell>
        </row>
        <row r="6190">
          <cell r="BP6190">
            <v>806036.45850000007</v>
          </cell>
          <cell r="BX6190">
            <v>476944.65</v>
          </cell>
        </row>
        <row r="6191">
          <cell r="BP6191">
            <v>142260.6217968</v>
          </cell>
          <cell r="BX6191">
            <v>30993.59952</v>
          </cell>
        </row>
        <row r="6192">
          <cell r="BP6192">
            <v>587438.74851479998</v>
          </cell>
          <cell r="BX6192">
            <v>218378.71692000001</v>
          </cell>
        </row>
        <row r="6193">
          <cell r="BP6193">
            <v>3409411.6460508001</v>
          </cell>
          <cell r="BX6193">
            <v>2144284.05412</v>
          </cell>
        </row>
        <row r="6194">
          <cell r="BP6194">
            <v>1766439.1556135998</v>
          </cell>
          <cell r="BX6194">
            <v>492044.33303999994</v>
          </cell>
        </row>
        <row r="6195">
          <cell r="BP6195">
            <v>11762209.327268401</v>
          </cell>
          <cell r="BX6195">
            <v>2182228.0755600003</v>
          </cell>
        </row>
        <row r="6196">
          <cell r="BP6196">
            <v>1114210.1692644001</v>
          </cell>
          <cell r="BX6196">
            <v>447473.96356</v>
          </cell>
        </row>
        <row r="6197">
          <cell r="BP6197">
            <v>26334.708441600007</v>
          </cell>
          <cell r="BX6197">
            <v>11862.481280000002</v>
          </cell>
        </row>
        <row r="6198">
          <cell r="BP6198">
            <v>4698241.062372</v>
          </cell>
          <cell r="BX6198">
            <v>1023581.9308000001</v>
          </cell>
        </row>
        <row r="6199">
          <cell r="BP6199">
            <v>3088883.9925735998</v>
          </cell>
          <cell r="BX6199">
            <v>552573.16503999999</v>
          </cell>
        </row>
        <row r="6200">
          <cell r="BP6200">
            <v>2140867.7182776001</v>
          </cell>
          <cell r="BX6200">
            <v>859786.23223999992</v>
          </cell>
        </row>
        <row r="6201">
          <cell r="BP6201">
            <v>5190700.7405344006</v>
          </cell>
          <cell r="BX6201">
            <v>1612018.8635200001</v>
          </cell>
        </row>
        <row r="6202">
          <cell r="BP6202">
            <v>12090451.955992801</v>
          </cell>
          <cell r="BX6202">
            <v>2285529.67032</v>
          </cell>
        </row>
        <row r="6203">
          <cell r="BP6203">
            <v>311889.07320479996</v>
          </cell>
          <cell r="BX6203">
            <v>142415.10191999999</v>
          </cell>
        </row>
        <row r="6204">
          <cell r="BP6204">
            <v>1146609.4203927999</v>
          </cell>
          <cell r="BX6204">
            <v>442706.33991999994</v>
          </cell>
        </row>
        <row r="6205">
          <cell r="BP6205">
            <v>771375.40792000003</v>
          </cell>
          <cell r="BX6205">
            <v>385687.70396000001</v>
          </cell>
        </row>
        <row r="6206">
          <cell r="BP6206">
            <v>1027995.7295088001</v>
          </cell>
          <cell r="BX6206">
            <v>368457.25072000001</v>
          </cell>
        </row>
        <row r="6207">
          <cell r="BP6207">
            <v>3670396.2420579996</v>
          </cell>
          <cell r="BX6207">
            <v>1417141.4061999999</v>
          </cell>
        </row>
        <row r="6208">
          <cell r="BP6208">
            <v>2034621.5467083994</v>
          </cell>
          <cell r="BX6208">
            <v>1136660.0819599996</v>
          </cell>
        </row>
        <row r="6209">
          <cell r="BP6209">
            <v>3224160.6854184</v>
          </cell>
          <cell r="BX6209">
            <v>529418.83175999997</v>
          </cell>
        </row>
        <row r="6210">
          <cell r="BP6210">
            <v>1877135.9574447996</v>
          </cell>
          <cell r="BX6210">
            <v>318698.80431999994</v>
          </cell>
        </row>
        <row r="6211">
          <cell r="BP6211">
            <v>2703657.1346928007</v>
          </cell>
          <cell r="BX6211">
            <v>630223.10832000012</v>
          </cell>
        </row>
        <row r="6212">
          <cell r="BP6212">
            <v>1703732.311008</v>
          </cell>
          <cell r="BX6212">
            <v>901445.66720000003</v>
          </cell>
        </row>
        <row r="6213">
          <cell r="BP6213">
            <v>858635.90423520014</v>
          </cell>
          <cell r="BX6213">
            <v>344833.69648000004</v>
          </cell>
        </row>
        <row r="6214">
          <cell r="BP6214">
            <v>3293768.4725088007</v>
          </cell>
          <cell r="BX6214">
            <v>767778.1987200001</v>
          </cell>
        </row>
        <row r="6215">
          <cell r="BP6215">
            <v>4807194.0740407994</v>
          </cell>
          <cell r="BX6215">
            <v>1070644.5599199999</v>
          </cell>
        </row>
        <row r="6216">
          <cell r="BP6216">
            <v>5340312.0186052006</v>
          </cell>
          <cell r="BX6216">
            <v>2061896.5322800002</v>
          </cell>
        </row>
        <row r="6217">
          <cell r="BP6217">
            <v>1976140.3689144</v>
          </cell>
          <cell r="BX6217">
            <v>1169313.82776</v>
          </cell>
        </row>
        <row r="6218">
          <cell r="BP6218">
            <v>3819131.0776788001</v>
          </cell>
          <cell r="BX6218">
            <v>850585.98612000002</v>
          </cell>
        </row>
        <row r="6219">
          <cell r="BP6219">
            <v>0</v>
          </cell>
          <cell r="BX6219">
            <v>910489.31532000005</v>
          </cell>
        </row>
        <row r="6220">
          <cell r="BP6220">
            <v>4802419.5880492004</v>
          </cell>
          <cell r="BX6220">
            <v>962408.73508000001</v>
          </cell>
        </row>
        <row r="6221">
          <cell r="BP6221">
            <v>1303154.4593444001</v>
          </cell>
          <cell r="BX6221">
            <v>217555.00156</v>
          </cell>
        </row>
        <row r="6222">
          <cell r="BP6222">
            <v>7191934.3557775998</v>
          </cell>
          <cell r="BX6222">
            <v>1501447.67344</v>
          </cell>
        </row>
        <row r="6223">
          <cell r="BP6223">
            <v>463918.88852919999</v>
          </cell>
          <cell r="BX6223">
            <v>202584.66748</v>
          </cell>
        </row>
        <row r="6224">
          <cell r="BP6224">
            <v>6044330.6182115991</v>
          </cell>
          <cell r="BX6224">
            <v>1316847.6292399999</v>
          </cell>
        </row>
        <row r="6225">
          <cell r="BP6225">
            <v>2180890.3325507999</v>
          </cell>
          <cell r="BX6225">
            <v>897485.73355999985</v>
          </cell>
        </row>
        <row r="6226">
          <cell r="BP6226">
            <v>2191129.3745172</v>
          </cell>
          <cell r="BX6226">
            <v>814546.23588000005</v>
          </cell>
        </row>
        <row r="6227">
          <cell r="BP6227">
            <v>5829369.9932051999</v>
          </cell>
          <cell r="BX6227">
            <v>1168210.4194799999</v>
          </cell>
        </row>
        <row r="6228">
          <cell r="BP6228">
            <v>1387120.4182835999</v>
          </cell>
          <cell r="BX6228">
            <v>733926.14723999996</v>
          </cell>
        </row>
        <row r="6229">
          <cell r="BP6229">
            <v>390508.16396280006</v>
          </cell>
          <cell r="BX6229">
            <v>178314.23012000002</v>
          </cell>
        </row>
        <row r="6230">
          <cell r="BP6230">
            <v>2247961.5903888</v>
          </cell>
          <cell r="BX6230">
            <v>727495.66032000002</v>
          </cell>
        </row>
        <row r="6231">
          <cell r="BP6231">
            <v>2903381.4012840004</v>
          </cell>
          <cell r="BX6231">
            <v>632544.96760000009</v>
          </cell>
        </row>
        <row r="6232">
          <cell r="BP6232">
            <v>2110340.7128232</v>
          </cell>
          <cell r="BX6232">
            <v>459769.21847999998</v>
          </cell>
        </row>
        <row r="6233">
          <cell r="BP6233">
            <v>1675451.0954531997</v>
          </cell>
          <cell r="BX6233">
            <v>342628.03587999998</v>
          </cell>
        </row>
        <row r="6234">
          <cell r="BP6234">
            <v>761883.88339440001</v>
          </cell>
          <cell r="BX6234">
            <v>165987.77416</v>
          </cell>
        </row>
        <row r="6235">
          <cell r="BP6235">
            <v>2076893.2956564003</v>
          </cell>
          <cell r="BX6235">
            <v>744406.19916000008</v>
          </cell>
        </row>
        <row r="6236">
          <cell r="BP6236">
            <v>4618065.642793199</v>
          </cell>
          <cell r="BX6236">
            <v>1251508.3042799998</v>
          </cell>
        </row>
        <row r="6237">
          <cell r="BP6237">
            <v>6090367.9783907989</v>
          </cell>
          <cell r="BX6237">
            <v>1387327.5577199999</v>
          </cell>
        </row>
        <row r="6238">
          <cell r="BP6238">
            <v>2648039.8816872002</v>
          </cell>
          <cell r="BX6238">
            <v>1401079.3024800001</v>
          </cell>
        </row>
        <row r="6239">
          <cell r="BP6239">
            <v>1624970.8737548001</v>
          </cell>
          <cell r="BX6239">
            <v>387821.21091999998</v>
          </cell>
        </row>
        <row r="6240">
          <cell r="BP6240">
            <v>1561717.4484807998</v>
          </cell>
          <cell r="BX6240">
            <v>1123537.73272</v>
          </cell>
        </row>
        <row r="6241">
          <cell r="BP6241">
            <v>3234044.2919148006</v>
          </cell>
          <cell r="BX6241">
            <v>648105.06852000009</v>
          </cell>
        </row>
        <row r="6242">
          <cell r="BP6242">
            <v>827890.54267920007</v>
          </cell>
          <cell r="BX6242">
            <v>641775.61447999999</v>
          </cell>
        </row>
        <row r="6243">
          <cell r="BP6243">
            <v>6798190.2149772001</v>
          </cell>
          <cell r="BX6243">
            <v>1309863.23988</v>
          </cell>
        </row>
        <row r="6244">
          <cell r="BP6244">
            <v>0</v>
          </cell>
          <cell r="BX6244">
            <v>805060.77391999995</v>
          </cell>
        </row>
        <row r="6245">
          <cell r="BP6245">
            <v>8319155.0032396</v>
          </cell>
          <cell r="BX6245">
            <v>1572619.0932400001</v>
          </cell>
        </row>
        <row r="6246">
          <cell r="BP6246">
            <v>2343192.7588212001</v>
          </cell>
          <cell r="BX6246">
            <v>758314.80868000002</v>
          </cell>
        </row>
        <row r="6247">
          <cell r="BP6247">
            <v>2577366.7187840003</v>
          </cell>
          <cell r="BX6247">
            <v>706127.86816000007</v>
          </cell>
        </row>
        <row r="6248">
          <cell r="BP6248">
            <v>2608843.9918267997</v>
          </cell>
          <cell r="BX6248">
            <v>466698.38851999998</v>
          </cell>
        </row>
        <row r="6249">
          <cell r="BP6249">
            <v>1383462.3907675999</v>
          </cell>
          <cell r="BX6249">
            <v>661943.72764000006</v>
          </cell>
        </row>
        <row r="6250">
          <cell r="BP6250">
            <v>1900202.3097199996</v>
          </cell>
          <cell r="BX6250">
            <v>829782.66799999983</v>
          </cell>
        </row>
        <row r="6251">
          <cell r="BP6251">
            <v>1059874.6236623998</v>
          </cell>
          <cell r="BX6251">
            <v>560780.22415999998</v>
          </cell>
        </row>
        <row r="6252">
          <cell r="BP6252">
            <v>1434058.0733076001</v>
          </cell>
          <cell r="BX6252">
            <v>654821.03804000001</v>
          </cell>
        </row>
        <row r="6253">
          <cell r="BP6253">
            <v>4572039.9412116008</v>
          </cell>
          <cell r="BX6253">
            <v>1065743.5760400002</v>
          </cell>
        </row>
        <row r="6254">
          <cell r="BP6254">
            <v>1614707.4053656</v>
          </cell>
          <cell r="BX6254">
            <v>675609.79304000002</v>
          </cell>
        </row>
        <row r="6255">
          <cell r="BP6255">
            <v>1465535.277882</v>
          </cell>
          <cell r="BX6255">
            <v>412826.83884000004</v>
          </cell>
        </row>
        <row r="6256">
          <cell r="BP6256">
            <v>3096101.0211559995</v>
          </cell>
          <cell r="BX6256">
            <v>1532723.2777999998</v>
          </cell>
        </row>
        <row r="6257">
          <cell r="BP6257">
            <v>497474.93708639999</v>
          </cell>
          <cell r="BX6257">
            <v>149841.84852</v>
          </cell>
        </row>
        <row r="6258">
          <cell r="BP6258">
            <v>867523.17952040001</v>
          </cell>
          <cell r="BX6258">
            <v>378831.08276000002</v>
          </cell>
        </row>
        <row r="6259">
          <cell r="BP6259">
            <v>7539735.2902300004</v>
          </cell>
          <cell r="BX6259">
            <v>1481283.9470000002</v>
          </cell>
        </row>
        <row r="6260">
          <cell r="BP6260">
            <v>3875702.6879999996</v>
          </cell>
          <cell r="BX6260">
            <v>903427.2</v>
          </cell>
        </row>
        <row r="6261">
          <cell r="BP6261">
            <v>2157903.8580995998</v>
          </cell>
          <cell r="BX6261">
            <v>1084373.79804</v>
          </cell>
        </row>
        <row r="6262">
          <cell r="BP6262">
            <v>8371993.9375071991</v>
          </cell>
          <cell r="BX6262">
            <v>1553245.62848</v>
          </cell>
        </row>
        <row r="6263">
          <cell r="BP6263">
            <v>9589289.6904479992</v>
          </cell>
          <cell r="BX6263">
            <v>2089169.8672</v>
          </cell>
        </row>
        <row r="6264">
          <cell r="BP6264">
            <v>1391957.8339472001</v>
          </cell>
          <cell r="BX6264">
            <v>236325.60848000002</v>
          </cell>
        </row>
        <row r="6265">
          <cell r="BP6265">
            <v>1302522.733824</v>
          </cell>
          <cell r="BX6265">
            <v>1009707.5456</v>
          </cell>
        </row>
        <row r="6266">
          <cell r="BP6266">
            <v>2581915.7345799999</v>
          </cell>
          <cell r="BX6266">
            <v>996878.66200000001</v>
          </cell>
        </row>
        <row r="6267">
          <cell r="BP6267">
            <v>1959693.2631327999</v>
          </cell>
          <cell r="BX6267">
            <v>844695.37204000005</v>
          </cell>
        </row>
        <row r="6268">
          <cell r="BP6268">
            <v>1756600.1232312003</v>
          </cell>
          <cell r="BX6268">
            <v>705461.89688000001</v>
          </cell>
        </row>
        <row r="6269">
          <cell r="BP6269">
            <v>2701298.8966600001</v>
          </cell>
          <cell r="BX6269">
            <v>575969.91399999999</v>
          </cell>
        </row>
        <row r="6270">
          <cell r="BP6270">
            <v>3414925.8692795997</v>
          </cell>
          <cell r="BX6270">
            <v>1907779.8152399999</v>
          </cell>
        </row>
        <row r="6271">
          <cell r="BP6271">
            <v>551891.41619040002</v>
          </cell>
          <cell r="BX6271">
            <v>264062.87856000004</v>
          </cell>
        </row>
        <row r="6272">
          <cell r="BP6272">
            <v>1211929.1616120003</v>
          </cell>
          <cell r="BX6272">
            <v>351283.81496000005</v>
          </cell>
        </row>
        <row r="6273">
          <cell r="BP6273">
            <v>5009504.2777884007</v>
          </cell>
          <cell r="BX6273">
            <v>1141117.1475600002</v>
          </cell>
        </row>
        <row r="6274">
          <cell r="BP6274">
            <v>11600782.893117601</v>
          </cell>
          <cell r="BX6274">
            <v>1904890.4586400001</v>
          </cell>
        </row>
        <row r="6275">
          <cell r="BP6275">
            <v>1162038.7151516001</v>
          </cell>
          <cell r="BX6275">
            <v>583939.05284000002</v>
          </cell>
        </row>
        <row r="6276">
          <cell r="BP6276">
            <v>777355.76935120008</v>
          </cell>
          <cell r="BX6276">
            <v>173130.46088</v>
          </cell>
        </row>
        <row r="6277">
          <cell r="BP6277">
            <v>712615.87525439996</v>
          </cell>
          <cell r="BX6277">
            <v>286191.11455999996</v>
          </cell>
        </row>
        <row r="6278">
          <cell r="BP6278">
            <v>766866.53357600013</v>
          </cell>
          <cell r="BX6278">
            <v>320864.65840000001</v>
          </cell>
        </row>
        <row r="6279">
          <cell r="BP6279">
            <v>6562232.514380401</v>
          </cell>
          <cell r="BX6279">
            <v>1529657.9287600003</v>
          </cell>
        </row>
        <row r="6280">
          <cell r="BP6280">
            <v>1138494.453642</v>
          </cell>
          <cell r="BX6280">
            <v>602378.01780000003</v>
          </cell>
        </row>
        <row r="6281">
          <cell r="BP6281">
            <v>1092008.736</v>
          </cell>
          <cell r="BX6281">
            <v>846518.4</v>
          </cell>
        </row>
        <row r="6282">
          <cell r="BP6282">
            <v>1437000.6554435999</v>
          </cell>
          <cell r="BX6282">
            <v>327335.00124000001</v>
          </cell>
        </row>
        <row r="6283">
          <cell r="BP6283">
            <v>1419972.9158939996</v>
          </cell>
          <cell r="BX6283">
            <v>284563.71059999993</v>
          </cell>
        </row>
        <row r="6284">
          <cell r="BP6284">
            <v>3076507.5486548003</v>
          </cell>
          <cell r="BX6284">
            <v>1135242.6378800001</v>
          </cell>
        </row>
        <row r="6285">
          <cell r="BP6285">
            <v>732284.411846</v>
          </cell>
          <cell r="BX6285">
            <v>306395.15139999997</v>
          </cell>
        </row>
        <row r="6286">
          <cell r="BP6286">
            <v>1386318.7639756</v>
          </cell>
          <cell r="BX6286">
            <v>580049.69203999999</v>
          </cell>
        </row>
        <row r="6287">
          <cell r="BP6287">
            <v>1694297.9989935998</v>
          </cell>
          <cell r="BX6287">
            <v>810668.89903999993</v>
          </cell>
        </row>
        <row r="6288">
          <cell r="BP6288">
            <v>3138762.6652356009</v>
          </cell>
          <cell r="BX6288">
            <v>571723.61844000011</v>
          </cell>
        </row>
        <row r="6289">
          <cell r="BP6289">
            <v>1807076.0704464</v>
          </cell>
          <cell r="BX6289">
            <v>908078.42735999997</v>
          </cell>
        </row>
        <row r="6290">
          <cell r="BP6290">
            <v>9694910.4201767985</v>
          </cell>
          <cell r="BX6290">
            <v>1674423.2159199999</v>
          </cell>
        </row>
        <row r="6291">
          <cell r="BP6291">
            <v>1555728.4966859999</v>
          </cell>
          <cell r="BX6291">
            <v>978445.59539999987</v>
          </cell>
        </row>
        <row r="6292">
          <cell r="BP6292">
            <v>1197478.8681492002</v>
          </cell>
          <cell r="BX6292">
            <v>255325.98468000002</v>
          </cell>
        </row>
        <row r="6293">
          <cell r="BP6293">
            <v>1114726.9909776</v>
          </cell>
          <cell r="BX6293">
            <v>279380.19824</v>
          </cell>
        </row>
        <row r="6294">
          <cell r="BP6294">
            <v>6357833.3328328012</v>
          </cell>
          <cell r="BX6294">
            <v>1355614.78312</v>
          </cell>
        </row>
        <row r="6295">
          <cell r="BP6295">
            <v>2724475.4816760002</v>
          </cell>
          <cell r="BX6295">
            <v>606787.41240000003</v>
          </cell>
        </row>
        <row r="6296">
          <cell r="BP6296">
            <v>496593.7843464</v>
          </cell>
          <cell r="BX6296">
            <v>108190.36696</v>
          </cell>
        </row>
        <row r="6297">
          <cell r="BP6297">
            <v>9894250.209828401</v>
          </cell>
          <cell r="BX6297">
            <v>1573012.75196</v>
          </cell>
        </row>
        <row r="6298">
          <cell r="BP6298">
            <v>3355263.2972040004</v>
          </cell>
          <cell r="BX6298">
            <v>840918.11960000009</v>
          </cell>
        </row>
        <row r="6299">
          <cell r="BP6299">
            <v>125680.9207836</v>
          </cell>
          <cell r="BX6299">
            <v>48525.452040000004</v>
          </cell>
        </row>
        <row r="6300">
          <cell r="BP6300">
            <v>2353156.4917224003</v>
          </cell>
          <cell r="BX6300">
            <v>945042.76776000008</v>
          </cell>
        </row>
        <row r="6301">
          <cell r="BP6301">
            <v>6736457.2475044001</v>
          </cell>
          <cell r="BX6301">
            <v>1534500.51196</v>
          </cell>
        </row>
        <row r="6302">
          <cell r="BP6302">
            <v>1899417.2565784003</v>
          </cell>
          <cell r="BX6302">
            <v>706103.06936000008</v>
          </cell>
        </row>
        <row r="6303">
          <cell r="BP6303">
            <v>3633043.0646744003</v>
          </cell>
          <cell r="BX6303">
            <v>758464.10536000005</v>
          </cell>
        </row>
        <row r="6304">
          <cell r="BP6304">
            <v>1182684.7365580001</v>
          </cell>
          <cell r="BX6304">
            <v>312054.02020000003</v>
          </cell>
        </row>
        <row r="6305">
          <cell r="BP6305">
            <v>1710227.1368831999</v>
          </cell>
          <cell r="BX6305">
            <v>780925.63327999995</v>
          </cell>
        </row>
        <row r="6306">
          <cell r="BP6306">
            <v>3875478.2814852004</v>
          </cell>
          <cell r="BX6306">
            <v>844330.78028000006</v>
          </cell>
        </row>
        <row r="6307">
          <cell r="BP6307">
            <v>5857582.6049052002</v>
          </cell>
          <cell r="BX6307">
            <v>1173864.24948</v>
          </cell>
        </row>
        <row r="6308">
          <cell r="BP6308">
            <v>3338044.0401776005</v>
          </cell>
          <cell r="BX6308">
            <v>1218264.2482400001</v>
          </cell>
        </row>
        <row r="6309">
          <cell r="BP6309">
            <v>2333627.1268856009</v>
          </cell>
          <cell r="BX6309">
            <v>851688.73244000017</v>
          </cell>
        </row>
        <row r="6310">
          <cell r="BP6310">
            <v>4267896.8448168002</v>
          </cell>
          <cell r="BX6310">
            <v>1586578.75272</v>
          </cell>
        </row>
        <row r="6311">
          <cell r="BP6311">
            <v>658700.32756320003</v>
          </cell>
          <cell r="BX6311">
            <v>300776.40528000001</v>
          </cell>
        </row>
        <row r="6312">
          <cell r="BP6312">
            <v>6992111.2301040003</v>
          </cell>
          <cell r="BX6312">
            <v>2699656.8456000001</v>
          </cell>
        </row>
        <row r="6313">
          <cell r="BP6313">
            <v>1263609.8708896001</v>
          </cell>
          <cell r="BX6313">
            <v>253228.43104</v>
          </cell>
        </row>
        <row r="6314">
          <cell r="BP6314">
            <v>3971491.3442255999</v>
          </cell>
          <cell r="BX6314">
            <v>710463.56784000003</v>
          </cell>
        </row>
        <row r="6315">
          <cell r="BP6315">
            <v>4774769.3363656001</v>
          </cell>
          <cell r="BX6315">
            <v>1775007.18824</v>
          </cell>
        </row>
        <row r="6316">
          <cell r="BP6316">
            <v>2159179.4236011999</v>
          </cell>
          <cell r="BX6316">
            <v>480886.28587999998</v>
          </cell>
        </row>
        <row r="6317">
          <cell r="BP6317">
            <v>5110014.6100223996</v>
          </cell>
          <cell r="BX6317">
            <v>1113292.9433599999</v>
          </cell>
        </row>
        <row r="6318">
          <cell r="BP6318">
            <v>3292363.7686887998</v>
          </cell>
          <cell r="BX6318">
            <v>1654454.15512</v>
          </cell>
        </row>
        <row r="6319">
          <cell r="BP6319">
            <v>490385.26595240005</v>
          </cell>
          <cell r="BX6319">
            <v>246424.75676000002</v>
          </cell>
        </row>
        <row r="6320">
          <cell r="BP6320">
            <v>3129892.2271500002</v>
          </cell>
          <cell r="BX6320">
            <v>746990.98499999999</v>
          </cell>
        </row>
        <row r="6321">
          <cell r="BP6321">
            <v>923089.06798679999</v>
          </cell>
          <cell r="BX6321">
            <v>715572.92091999995</v>
          </cell>
        </row>
        <row r="6322">
          <cell r="BP6322">
            <v>7119150.1735848002</v>
          </cell>
          <cell r="BX6322">
            <v>1426683.4015200001</v>
          </cell>
        </row>
        <row r="6323">
          <cell r="BP6323">
            <v>5106950.6293623997</v>
          </cell>
          <cell r="BX6323">
            <v>1163314.49416</v>
          </cell>
        </row>
        <row r="6324">
          <cell r="BP6324">
            <v>1560496.9714879999</v>
          </cell>
          <cell r="BX6324">
            <v>602508.48320000002</v>
          </cell>
        </row>
        <row r="6325">
          <cell r="BP6325">
            <v>746393.12802079995</v>
          </cell>
          <cell r="BX6325">
            <v>277469.56432</v>
          </cell>
        </row>
        <row r="6326">
          <cell r="BP6326">
            <v>1618060.1087716001</v>
          </cell>
          <cell r="BX6326">
            <v>324260.54284000001</v>
          </cell>
        </row>
        <row r="6327">
          <cell r="BP6327">
            <v>938863.63307879982</v>
          </cell>
          <cell r="BX6327">
            <v>294314.61851999996</v>
          </cell>
        </row>
        <row r="6328">
          <cell r="BP6328">
            <v>3189351.6425160002</v>
          </cell>
          <cell r="BX6328">
            <v>694847.85240000009</v>
          </cell>
        </row>
        <row r="6329">
          <cell r="BP6329">
            <v>3046164.8460047999</v>
          </cell>
          <cell r="BX6329">
            <v>1530736.1035199999</v>
          </cell>
        </row>
        <row r="6330">
          <cell r="BP6330">
            <v>1414220.3666135997</v>
          </cell>
          <cell r="BX6330">
            <v>748264.74423999991</v>
          </cell>
        </row>
        <row r="6331">
          <cell r="BP6331">
            <v>315596.88337320002</v>
          </cell>
          <cell r="BX6331">
            <v>158591.39868000001</v>
          </cell>
        </row>
        <row r="6332">
          <cell r="BP6332">
            <v>1685658.7819552</v>
          </cell>
          <cell r="BX6332">
            <v>1212704.15968</v>
          </cell>
        </row>
        <row r="6333">
          <cell r="BP6333">
            <v>847238.31687039998</v>
          </cell>
          <cell r="BX6333">
            <v>293162.04735999997</v>
          </cell>
        </row>
        <row r="6334">
          <cell r="BP6334">
            <v>2793274.3837804003</v>
          </cell>
          <cell r="BX6334">
            <v>737011.71076000005</v>
          </cell>
        </row>
        <row r="6335">
          <cell r="BP6335">
            <v>3369458.4845220004</v>
          </cell>
          <cell r="BX6335">
            <v>734086.8158000001</v>
          </cell>
        </row>
        <row r="6336">
          <cell r="BP6336">
            <v>2196530.6239967998</v>
          </cell>
          <cell r="BX6336">
            <v>804589.97216</v>
          </cell>
        </row>
        <row r="6337">
          <cell r="BP6337">
            <v>441195.54604320007</v>
          </cell>
          <cell r="BX6337">
            <v>184600.64688000001</v>
          </cell>
        </row>
        <row r="6338">
          <cell r="BP6338">
            <v>3915373.7946959995</v>
          </cell>
          <cell r="BX6338">
            <v>2071626.3463999999</v>
          </cell>
        </row>
        <row r="6339">
          <cell r="BP6339">
            <v>6907967.300156001</v>
          </cell>
          <cell r="BX6339">
            <v>1384362.1844000001</v>
          </cell>
        </row>
        <row r="6340">
          <cell r="BP6340">
            <v>1167265.4666399998</v>
          </cell>
          <cell r="BX6340">
            <v>617600.77599999995</v>
          </cell>
        </row>
        <row r="6341">
          <cell r="BP6341">
            <v>7687684.4607420014</v>
          </cell>
          <cell r="BX6341">
            <v>2697433.1441200003</v>
          </cell>
        </row>
        <row r="6342">
          <cell r="BP6342">
            <v>1481953.7897580001</v>
          </cell>
          <cell r="BX6342">
            <v>676691.22820000001</v>
          </cell>
        </row>
        <row r="6343">
          <cell r="BP6343">
            <v>2482911.0628712</v>
          </cell>
          <cell r="BX6343">
            <v>859138.77607999998</v>
          </cell>
        </row>
        <row r="6344">
          <cell r="BP6344">
            <v>9445366.9440000001</v>
          </cell>
          <cell r="BX6344">
            <v>1785513.6</v>
          </cell>
        </row>
        <row r="6345">
          <cell r="BP6345">
            <v>1584815.611392</v>
          </cell>
          <cell r="BX6345">
            <v>550283.19839999999</v>
          </cell>
        </row>
        <row r="6346">
          <cell r="BP6346">
            <v>1361414.5998024</v>
          </cell>
          <cell r="BX6346">
            <v>651394.54535999999</v>
          </cell>
        </row>
        <row r="6347">
          <cell r="BP6347">
            <v>2898452.2750144005</v>
          </cell>
          <cell r="BX6347">
            <v>518506.66816000006</v>
          </cell>
        </row>
        <row r="6348">
          <cell r="BP6348">
            <v>2593855.3004104001</v>
          </cell>
          <cell r="BX6348">
            <v>433030.93496000004</v>
          </cell>
        </row>
        <row r="6349">
          <cell r="BP6349">
            <v>478904.72087120003</v>
          </cell>
          <cell r="BX6349">
            <v>165710.97607999999</v>
          </cell>
        </row>
        <row r="6350">
          <cell r="BP6350">
            <v>963489.58692480007</v>
          </cell>
          <cell r="BX6350">
            <v>333387.40032000002</v>
          </cell>
        </row>
        <row r="6351">
          <cell r="BP6351">
            <v>4036393.8383236011</v>
          </cell>
          <cell r="BX6351">
            <v>1065011.5668400002</v>
          </cell>
        </row>
        <row r="6352">
          <cell r="BP6352">
            <v>2496546.6803835998</v>
          </cell>
          <cell r="BX6352">
            <v>446609.42404000001</v>
          </cell>
        </row>
        <row r="6353">
          <cell r="BP6353">
            <v>209240.11923359998</v>
          </cell>
          <cell r="BX6353">
            <v>76644.732319999996</v>
          </cell>
        </row>
        <row r="6354">
          <cell r="BP6354">
            <v>2281012.5466700001</v>
          </cell>
          <cell r="BX6354">
            <v>829459.10788000003</v>
          </cell>
        </row>
        <row r="6355">
          <cell r="BP6355">
            <v>3004832.3864831994</v>
          </cell>
          <cell r="BX6355">
            <v>1100671.2038399999</v>
          </cell>
        </row>
        <row r="6356">
          <cell r="BP6356">
            <v>2284928.7412536005</v>
          </cell>
          <cell r="BX6356">
            <v>940299.89352000004</v>
          </cell>
        </row>
        <row r="6357">
          <cell r="BP6357">
            <v>4066523.5408200002</v>
          </cell>
          <cell r="BX6357">
            <v>970530.67799999996</v>
          </cell>
        </row>
        <row r="6358">
          <cell r="BP6358">
            <v>2968624.8951840005</v>
          </cell>
          <cell r="BX6358">
            <v>1099490.7019200001</v>
          </cell>
        </row>
        <row r="6359">
          <cell r="BP6359">
            <v>927884.33972000005</v>
          </cell>
          <cell r="BX6359">
            <v>405189.66800000001</v>
          </cell>
        </row>
        <row r="6360">
          <cell r="BP6360">
            <v>2960034.2639348004</v>
          </cell>
          <cell r="BX6360">
            <v>1024233.3093200001</v>
          </cell>
        </row>
        <row r="6361">
          <cell r="BP6361">
            <v>3943763.0136683998</v>
          </cell>
          <cell r="BX6361">
            <v>1650110.0475599999</v>
          </cell>
        </row>
        <row r="6362">
          <cell r="BP6362">
            <v>1258978.8515875998</v>
          </cell>
          <cell r="BX6362">
            <v>632652.68923999998</v>
          </cell>
        </row>
        <row r="6363">
          <cell r="BP6363">
            <v>1868419.7632516001</v>
          </cell>
          <cell r="BX6363">
            <v>694579.83764000004</v>
          </cell>
        </row>
        <row r="6364">
          <cell r="BP6364">
            <v>5282932.0049480004</v>
          </cell>
          <cell r="BX6364">
            <v>945068.33720000007</v>
          </cell>
        </row>
        <row r="6365">
          <cell r="BP6365">
            <v>2014857.6701916</v>
          </cell>
          <cell r="BX6365">
            <v>903523.61892000004</v>
          </cell>
        </row>
        <row r="6366">
          <cell r="BP6366">
            <v>1532406.7852392001</v>
          </cell>
          <cell r="BX6366">
            <v>699729.12568000006</v>
          </cell>
        </row>
        <row r="6367">
          <cell r="BP6367">
            <v>4537078.6359496005</v>
          </cell>
          <cell r="BX6367">
            <v>2279939.0130400001</v>
          </cell>
        </row>
        <row r="6368">
          <cell r="BP6368">
            <v>1806426.6125983999</v>
          </cell>
          <cell r="BX6368">
            <v>755827.03455999994</v>
          </cell>
        </row>
        <row r="6369">
          <cell r="BP6369">
            <v>1067436.3116976002</v>
          </cell>
          <cell r="BX6369">
            <v>389575.29624</v>
          </cell>
        </row>
        <row r="6370">
          <cell r="BP6370">
            <v>6161444.2668324001</v>
          </cell>
          <cell r="BX6370">
            <v>2378936.0103600002</v>
          </cell>
        </row>
        <row r="6371">
          <cell r="BP6371">
            <v>1362322.7101224</v>
          </cell>
          <cell r="BX6371">
            <v>296802.33335999999</v>
          </cell>
        </row>
        <row r="6372">
          <cell r="BP6372">
            <v>2270919.4374412</v>
          </cell>
          <cell r="BX6372">
            <v>583783.91708000004</v>
          </cell>
        </row>
        <row r="6373">
          <cell r="BP6373">
            <v>2913728.4496320006</v>
          </cell>
          <cell r="BX6373">
            <v>1103685.0188000002</v>
          </cell>
        </row>
        <row r="6374">
          <cell r="BP6374">
            <v>1938347.6775571997</v>
          </cell>
          <cell r="BX6374">
            <v>413293.74787999992</v>
          </cell>
        </row>
        <row r="6375">
          <cell r="BP6375">
            <v>5038015.4538011998</v>
          </cell>
          <cell r="BX6375">
            <v>1097606.85268</v>
          </cell>
        </row>
        <row r="6376">
          <cell r="BP6376">
            <v>948244.733488</v>
          </cell>
          <cell r="BX6376">
            <v>476504.89120000001</v>
          </cell>
        </row>
        <row r="6377">
          <cell r="BP6377">
            <v>1314017.9587079999</v>
          </cell>
          <cell r="BX6377">
            <v>507342.84120000002</v>
          </cell>
        </row>
        <row r="6378">
          <cell r="BP6378">
            <v>781279.9096284</v>
          </cell>
          <cell r="BX6378">
            <v>301652.47476000001</v>
          </cell>
        </row>
        <row r="6379">
          <cell r="BP6379">
            <v>253169.135232</v>
          </cell>
          <cell r="BX6379">
            <v>105487.13968000001</v>
          </cell>
        </row>
        <row r="6380">
          <cell r="BP6380">
            <v>1206052.6827492001</v>
          </cell>
          <cell r="BX6380">
            <v>488280.43836000003</v>
          </cell>
        </row>
        <row r="6381">
          <cell r="BP6381">
            <v>4837529.8356944006</v>
          </cell>
          <cell r="BX6381">
            <v>2024071.0609600001</v>
          </cell>
        </row>
        <row r="6382">
          <cell r="BP6382">
            <v>1298157.3896980002</v>
          </cell>
          <cell r="BX6382">
            <v>449189.40820000001</v>
          </cell>
        </row>
        <row r="6383">
          <cell r="BP6383">
            <v>307032.21034199995</v>
          </cell>
          <cell r="BX6383">
            <v>117636.86219999999</v>
          </cell>
        </row>
        <row r="6384">
          <cell r="BP6384">
            <v>654193.57593719987</v>
          </cell>
          <cell r="BX6384">
            <v>273721.16147999995</v>
          </cell>
        </row>
        <row r="6385">
          <cell r="BP6385">
            <v>2591014.3098684</v>
          </cell>
          <cell r="BX6385">
            <v>970417.34452000004</v>
          </cell>
        </row>
        <row r="6386">
          <cell r="BP6386">
            <v>2472592.8374471995</v>
          </cell>
          <cell r="BX6386">
            <v>442324.30007999996</v>
          </cell>
        </row>
        <row r="6387">
          <cell r="BP6387">
            <v>882941.68107080017</v>
          </cell>
          <cell r="BX6387">
            <v>369431.66572000005</v>
          </cell>
        </row>
        <row r="6388">
          <cell r="BP6388">
            <v>2863376.1568411998</v>
          </cell>
          <cell r="BX6388">
            <v>531238.61907999997</v>
          </cell>
        </row>
        <row r="6389">
          <cell r="BP6389">
            <v>11852210.786535596</v>
          </cell>
          <cell r="BX6389">
            <v>2120252.3768399996</v>
          </cell>
        </row>
        <row r="6390">
          <cell r="BP6390">
            <v>2190304.2151952004</v>
          </cell>
          <cell r="BX6390">
            <v>438938.72048000002</v>
          </cell>
        </row>
        <row r="6391">
          <cell r="BP6391">
            <v>3434088.1167319999</v>
          </cell>
          <cell r="BX6391">
            <v>1276612.6828000001</v>
          </cell>
        </row>
        <row r="6392">
          <cell r="BP6392">
            <v>2267610.7324415999</v>
          </cell>
          <cell r="BX6392">
            <v>948791.10144</v>
          </cell>
        </row>
        <row r="6393">
          <cell r="BP6393">
            <v>2591767.1415635999</v>
          </cell>
          <cell r="BX6393">
            <v>1000682.2940399999</v>
          </cell>
        </row>
        <row r="6394">
          <cell r="BP6394">
            <v>1479499.5639684002</v>
          </cell>
          <cell r="BX6394">
            <v>329509.92516000004</v>
          </cell>
        </row>
        <row r="6395">
          <cell r="BP6395">
            <v>2553986.7929940005</v>
          </cell>
          <cell r="BX6395">
            <v>511821.00060000003</v>
          </cell>
        </row>
        <row r="6396">
          <cell r="BP6396">
            <v>3471422.2606907999</v>
          </cell>
          <cell r="BX6396">
            <v>756301.14612000005</v>
          </cell>
        </row>
        <row r="6397">
          <cell r="BP6397">
            <v>612876.08491199999</v>
          </cell>
          <cell r="BX6397">
            <v>510730.07076000003</v>
          </cell>
        </row>
        <row r="6398">
          <cell r="BP6398">
            <v>596329.73541959992</v>
          </cell>
          <cell r="BX6398">
            <v>272296.68283999996</v>
          </cell>
        </row>
        <row r="6399">
          <cell r="BP6399">
            <v>2740493.1527635995</v>
          </cell>
          <cell r="BX6399">
            <v>572128.00683999993</v>
          </cell>
        </row>
        <row r="6400">
          <cell r="BP6400">
            <v>2941210.1033639996</v>
          </cell>
          <cell r="BX6400">
            <v>1089337.0753199998</v>
          </cell>
        </row>
        <row r="6401">
          <cell r="BP6401">
            <v>5252321.0551603995</v>
          </cell>
          <cell r="BX6401">
            <v>939592.31756</v>
          </cell>
        </row>
        <row r="6402">
          <cell r="BP6402">
            <v>1701889.3115172</v>
          </cell>
          <cell r="BX6402">
            <v>370781.98508000001</v>
          </cell>
        </row>
        <row r="6403">
          <cell r="BP6403">
            <v>773769.96177000005</v>
          </cell>
          <cell r="BX6403">
            <v>337890.81300000002</v>
          </cell>
        </row>
        <row r="6404">
          <cell r="BP6404">
            <v>1471183.4874463996</v>
          </cell>
          <cell r="BX6404">
            <v>631409.22207999986</v>
          </cell>
        </row>
        <row r="6405">
          <cell r="BP6405">
            <v>1294552.5085792001</v>
          </cell>
          <cell r="BX6405">
            <v>541653.76928000001</v>
          </cell>
        </row>
        <row r="6406">
          <cell r="BP6406">
            <v>5943377.0526779993</v>
          </cell>
          <cell r="BX6406">
            <v>1215414.5301999999</v>
          </cell>
        </row>
        <row r="6407">
          <cell r="BP6407">
            <v>2095381.1433983999</v>
          </cell>
          <cell r="BX6407">
            <v>737810.26176000002</v>
          </cell>
        </row>
        <row r="6408">
          <cell r="BP6408">
            <v>5288779.7612676006</v>
          </cell>
          <cell r="BX6408">
            <v>1433273.6480400001</v>
          </cell>
        </row>
        <row r="6409">
          <cell r="BP6409">
            <v>11602239.900472</v>
          </cell>
          <cell r="BX6409">
            <v>2193240.0567999999</v>
          </cell>
        </row>
        <row r="6410">
          <cell r="BP6410">
            <v>237897.35731319996</v>
          </cell>
          <cell r="BX6410">
            <v>108628.93027999999</v>
          </cell>
        </row>
        <row r="6411">
          <cell r="BP6411">
            <v>1484577.1022628001</v>
          </cell>
          <cell r="BX6411">
            <v>596215.70371999999</v>
          </cell>
        </row>
        <row r="6412">
          <cell r="BP6412">
            <v>2076554.3708520001</v>
          </cell>
          <cell r="BX6412">
            <v>378243.05479999998</v>
          </cell>
        </row>
        <row r="6413">
          <cell r="BP6413">
            <v>733860.24171199987</v>
          </cell>
          <cell r="BX6413">
            <v>312280.95391999994</v>
          </cell>
        </row>
        <row r="6414">
          <cell r="BP6414">
            <v>1462447.4659703998</v>
          </cell>
          <cell r="BX6414">
            <v>535695.04247999995</v>
          </cell>
        </row>
        <row r="6415">
          <cell r="BP6415">
            <v>2804766.0044403994</v>
          </cell>
          <cell r="BX6415">
            <v>520364.75035999995</v>
          </cell>
        </row>
        <row r="6416">
          <cell r="BP6416">
            <v>1571799.7389119999</v>
          </cell>
          <cell r="BX6416">
            <v>878100.41279999993</v>
          </cell>
        </row>
        <row r="6417">
          <cell r="BP6417">
            <v>5929205.8106268002</v>
          </cell>
          <cell r="BX6417">
            <v>1188217.5973199999</v>
          </cell>
        </row>
        <row r="6418">
          <cell r="BP6418">
            <v>536041.67111560004</v>
          </cell>
          <cell r="BX6418">
            <v>224285.21804000001</v>
          </cell>
        </row>
        <row r="6419">
          <cell r="BP6419">
            <v>1212874.7816484</v>
          </cell>
          <cell r="BX6419">
            <v>434722.14396000002</v>
          </cell>
        </row>
        <row r="6420">
          <cell r="BP6420">
            <v>3034687.29733</v>
          </cell>
          <cell r="BX6420">
            <v>608153.76699999999</v>
          </cell>
        </row>
        <row r="6421">
          <cell r="BP6421">
            <v>2105867.9631184</v>
          </cell>
          <cell r="BX6421">
            <v>881116.30255999998</v>
          </cell>
        </row>
        <row r="6422">
          <cell r="BP6422">
            <v>1101643.0526088001</v>
          </cell>
          <cell r="BX6422">
            <v>394854.14072000002</v>
          </cell>
        </row>
        <row r="6423">
          <cell r="BP6423">
            <v>749694.67841839988</v>
          </cell>
          <cell r="BX6423">
            <v>296322.00727999996</v>
          </cell>
        </row>
        <row r="6424">
          <cell r="BP6424">
            <v>3365313.6882768008</v>
          </cell>
          <cell r="BX6424">
            <v>1408081.0411200002</v>
          </cell>
        </row>
        <row r="6425">
          <cell r="BP6425">
            <v>3614953.01804</v>
          </cell>
          <cell r="BX6425">
            <v>1395734.7560000001</v>
          </cell>
        </row>
        <row r="6426">
          <cell r="BP6426">
            <v>2266706.9965903996</v>
          </cell>
          <cell r="BX6426">
            <v>875176.44655999995</v>
          </cell>
        </row>
        <row r="6427">
          <cell r="BP6427">
            <v>4259801.4023291999</v>
          </cell>
          <cell r="BX6427">
            <v>889311.35748000001</v>
          </cell>
        </row>
        <row r="6428">
          <cell r="BP6428">
            <v>1509317.7782228</v>
          </cell>
          <cell r="BX6428">
            <v>582748.17692</v>
          </cell>
        </row>
        <row r="6429">
          <cell r="BP6429">
            <v>2306364.6157032005</v>
          </cell>
          <cell r="BX6429">
            <v>926250.8496800001</v>
          </cell>
        </row>
        <row r="6430">
          <cell r="BP6430">
            <v>1274974.6582352</v>
          </cell>
          <cell r="BX6430">
            <v>657203.43208000006</v>
          </cell>
        </row>
        <row r="6431">
          <cell r="BP6431">
            <v>4317116.5399544006</v>
          </cell>
          <cell r="BX6431">
            <v>920493.93176000006</v>
          </cell>
        </row>
        <row r="6432">
          <cell r="BP6432">
            <v>2548151.7650784003</v>
          </cell>
          <cell r="BX6432">
            <v>1179699.89124</v>
          </cell>
        </row>
        <row r="6433">
          <cell r="BP6433">
            <v>3904175.2900228002</v>
          </cell>
          <cell r="BX6433">
            <v>782399.85771999997</v>
          </cell>
        </row>
        <row r="6434">
          <cell r="BP6434">
            <v>1388409.4239443999</v>
          </cell>
          <cell r="BX6434">
            <v>497637.78635999997</v>
          </cell>
        </row>
        <row r="6435">
          <cell r="BP6435">
            <v>1597243.3441691999</v>
          </cell>
          <cell r="BX6435">
            <v>616696.27188000001</v>
          </cell>
        </row>
        <row r="6436">
          <cell r="BP6436">
            <v>1087917.6457552002</v>
          </cell>
          <cell r="BX6436">
            <v>455195.66768000007</v>
          </cell>
        </row>
        <row r="6437">
          <cell r="BP6437">
            <v>6750266.301105598</v>
          </cell>
          <cell r="BX6437">
            <v>1108418.1118399997</v>
          </cell>
        </row>
        <row r="6438">
          <cell r="BP6438">
            <v>810251.08115120011</v>
          </cell>
          <cell r="BX6438">
            <v>452654.23528000002</v>
          </cell>
        </row>
        <row r="6439">
          <cell r="BP6439">
            <v>780578.74361480004</v>
          </cell>
          <cell r="BX6439">
            <v>173848.27252</v>
          </cell>
        </row>
        <row r="6440">
          <cell r="BP6440">
            <v>1129428.2252759999</v>
          </cell>
          <cell r="BX6440">
            <v>559122.88379999995</v>
          </cell>
        </row>
        <row r="6441">
          <cell r="BP6441">
            <v>1322466.7482312</v>
          </cell>
          <cell r="BX6441">
            <v>491623.32648000005</v>
          </cell>
        </row>
        <row r="6442">
          <cell r="BP6442">
            <v>4932491.0919128004</v>
          </cell>
          <cell r="BX6442">
            <v>988475.16872000007</v>
          </cell>
        </row>
        <row r="6443">
          <cell r="BP6443">
            <v>2807241.7182419999</v>
          </cell>
          <cell r="BX6443">
            <v>1051401.3925999999</v>
          </cell>
        </row>
        <row r="6444">
          <cell r="BP6444">
            <v>2500650.7108596</v>
          </cell>
          <cell r="BX6444">
            <v>544804.07643999998</v>
          </cell>
        </row>
        <row r="6445">
          <cell r="BP6445">
            <v>3158187.4668707997</v>
          </cell>
          <cell r="BX6445">
            <v>1670998.6597199999</v>
          </cell>
        </row>
        <row r="6446">
          <cell r="BP6446">
            <v>4700176.3565744013</v>
          </cell>
          <cell r="BX6446">
            <v>1208271.5569600002</v>
          </cell>
        </row>
        <row r="6447">
          <cell r="BP6447">
            <v>4476232.8900068002</v>
          </cell>
          <cell r="BX6447">
            <v>897040.65931999998</v>
          </cell>
        </row>
        <row r="6448">
          <cell r="BP6448">
            <v>3038285.1939804</v>
          </cell>
          <cell r="BX6448">
            <v>761474.98595999996</v>
          </cell>
        </row>
        <row r="6449">
          <cell r="BP6449">
            <v>3488753.1673488002</v>
          </cell>
          <cell r="BX6449">
            <v>602548.04272000003</v>
          </cell>
        </row>
        <row r="6450">
          <cell r="BP6450">
            <v>3288366.8756484003</v>
          </cell>
          <cell r="BX6450">
            <v>1204529.9910800001</v>
          </cell>
        </row>
        <row r="6451">
          <cell r="BP6451">
            <v>597687.02600880002</v>
          </cell>
          <cell r="BX6451">
            <v>119776.95912</v>
          </cell>
        </row>
        <row r="6452">
          <cell r="BP6452">
            <v>2494110.5431944001</v>
          </cell>
          <cell r="BX6452">
            <v>1001650.82056</v>
          </cell>
        </row>
        <row r="6453">
          <cell r="BP6453">
            <v>5797926.3295511995</v>
          </cell>
          <cell r="BX6453">
            <v>1263164.7776799998</v>
          </cell>
        </row>
        <row r="6454">
          <cell r="BP6454">
            <v>2356166.8884987999</v>
          </cell>
          <cell r="BX6454">
            <v>605698.42891999998</v>
          </cell>
        </row>
        <row r="6455">
          <cell r="BP6455">
            <v>3453071.0149156009</v>
          </cell>
          <cell r="BX6455">
            <v>911100.53164000018</v>
          </cell>
        </row>
        <row r="6456">
          <cell r="BP6456">
            <v>747016.63021960005</v>
          </cell>
          <cell r="BX6456">
            <v>265842.21716</v>
          </cell>
        </row>
        <row r="6457">
          <cell r="BP6457">
            <v>775258.85662680003</v>
          </cell>
          <cell r="BX6457">
            <v>194300.46531999999</v>
          </cell>
        </row>
        <row r="6458">
          <cell r="BP6458">
            <v>3073325.1407820005</v>
          </cell>
          <cell r="BX6458">
            <v>615896.82180000003</v>
          </cell>
        </row>
        <row r="6459">
          <cell r="BP6459">
            <v>348745.92463879997</v>
          </cell>
          <cell r="BX6459">
            <v>145918.79691999999</v>
          </cell>
        </row>
        <row r="6460">
          <cell r="BP6460">
            <v>906502.38892720011</v>
          </cell>
          <cell r="BX6460">
            <v>379289.70248000004</v>
          </cell>
        </row>
        <row r="6461">
          <cell r="BP6461">
            <v>1108418.1694404001</v>
          </cell>
          <cell r="BX6461">
            <v>182006.26756000004</v>
          </cell>
        </row>
        <row r="6462">
          <cell r="BP6462">
            <v>6594880.7900195997</v>
          </cell>
          <cell r="BX6462">
            <v>1436793.20044</v>
          </cell>
        </row>
        <row r="6463">
          <cell r="BP6463">
            <v>4787117.9746051999</v>
          </cell>
          <cell r="BX6463">
            <v>1263091.81388</v>
          </cell>
        </row>
        <row r="6464">
          <cell r="BP6464">
            <v>1145577.8642152001</v>
          </cell>
          <cell r="BX6464">
            <v>422722.45912000001</v>
          </cell>
        </row>
        <row r="6465">
          <cell r="BP6465">
            <v>2909902.0370784001</v>
          </cell>
          <cell r="BX6465">
            <v>1328722.39136</v>
          </cell>
        </row>
        <row r="6466">
          <cell r="BP6466">
            <v>615549.5622275999</v>
          </cell>
          <cell r="BX6466">
            <v>237663.92363999999</v>
          </cell>
        </row>
        <row r="6467">
          <cell r="BP6467">
            <v>4607745.5456031999</v>
          </cell>
          <cell r="BX6467">
            <v>1904027.0849600001</v>
          </cell>
        </row>
        <row r="6468">
          <cell r="BP6468">
            <v>2705968.4583360003</v>
          </cell>
          <cell r="BX6468">
            <v>1166365.7148000002</v>
          </cell>
        </row>
        <row r="6469">
          <cell r="BP6469">
            <v>316593.06984240003</v>
          </cell>
          <cell r="BX6469">
            <v>142609.49092000001</v>
          </cell>
        </row>
        <row r="6470">
          <cell r="BP6470">
            <v>815472.15697480005</v>
          </cell>
          <cell r="BX6470">
            <v>341201.73931999999</v>
          </cell>
        </row>
        <row r="6471">
          <cell r="BP6471">
            <v>1704338.8838268002</v>
          </cell>
          <cell r="BX6471">
            <v>684473.44732000004</v>
          </cell>
        </row>
        <row r="6472">
          <cell r="BP6472">
            <v>1676526.1889375998</v>
          </cell>
          <cell r="BX6472">
            <v>722640.59867999994</v>
          </cell>
        </row>
        <row r="6473">
          <cell r="BP6473">
            <v>928423.62213120004</v>
          </cell>
          <cell r="BX6473">
            <v>169111.77088</v>
          </cell>
        </row>
        <row r="6474">
          <cell r="BP6474">
            <v>3604679.3221712005</v>
          </cell>
          <cell r="BX6474">
            <v>644844.24368000007</v>
          </cell>
        </row>
        <row r="6475">
          <cell r="BP6475">
            <v>312448.00258879998</v>
          </cell>
          <cell r="BX6475">
            <v>110016.90231999999</v>
          </cell>
        </row>
        <row r="6476">
          <cell r="BP6476">
            <v>3492395.6868216</v>
          </cell>
          <cell r="BX6476">
            <v>1573151.2102799998</v>
          </cell>
        </row>
        <row r="6477">
          <cell r="BP6477">
            <v>2366965.3672859999</v>
          </cell>
          <cell r="BX6477">
            <v>484041.99739999999</v>
          </cell>
        </row>
        <row r="6478">
          <cell r="BP6478">
            <v>5083543.5190488007</v>
          </cell>
          <cell r="BX6478">
            <v>2289884.4680400002</v>
          </cell>
        </row>
        <row r="6479">
          <cell r="BP6479">
            <v>1144084.0807344001</v>
          </cell>
          <cell r="BX6479">
            <v>515353.18951999996</v>
          </cell>
        </row>
        <row r="6480">
          <cell r="BP6480">
            <v>2406380.3052432002</v>
          </cell>
          <cell r="BX6480">
            <v>918465.76535999996</v>
          </cell>
        </row>
        <row r="6481">
          <cell r="BP6481">
            <v>4806654.2876508003</v>
          </cell>
          <cell r="BX6481">
            <v>830164.81651999999</v>
          </cell>
        </row>
        <row r="6482">
          <cell r="BP6482">
            <v>255760.42764480005</v>
          </cell>
          <cell r="BX6482">
            <v>115207.39984000001</v>
          </cell>
        </row>
        <row r="6483">
          <cell r="BP6483">
            <v>2258950.9522579997</v>
          </cell>
          <cell r="BX6483">
            <v>419100.36219999997</v>
          </cell>
        </row>
        <row r="6484">
          <cell r="BP6484">
            <v>962683.08647680003</v>
          </cell>
          <cell r="BX6484">
            <v>414949.60624000005</v>
          </cell>
        </row>
        <row r="6485">
          <cell r="BP6485">
            <v>6230239.8450084003</v>
          </cell>
          <cell r="BX6485">
            <v>1357350.7287600001</v>
          </cell>
        </row>
        <row r="6486">
          <cell r="BP6486">
            <v>2656609.8020851999</v>
          </cell>
          <cell r="BX6486">
            <v>443507.47947999998</v>
          </cell>
        </row>
        <row r="6487">
          <cell r="BP6487">
            <v>1982407.7849523998</v>
          </cell>
          <cell r="BX6487">
            <v>354634.66635999997</v>
          </cell>
        </row>
        <row r="6488">
          <cell r="BP6488">
            <v>0</v>
          </cell>
          <cell r="BX6488">
            <v>71204.033680000008</v>
          </cell>
        </row>
        <row r="6489">
          <cell r="BP6489">
            <v>2519040.7187399999</v>
          </cell>
          <cell r="BX6489">
            <v>413635.58600000001</v>
          </cell>
        </row>
        <row r="6490">
          <cell r="BP6490">
            <v>103903.6308804</v>
          </cell>
          <cell r="BX6490">
            <v>37241.444759999998</v>
          </cell>
        </row>
        <row r="6491">
          <cell r="BP6491">
            <v>12874192.304152401</v>
          </cell>
          <cell r="BX6491">
            <v>2262599.7019600002</v>
          </cell>
        </row>
        <row r="6492">
          <cell r="BP6492">
            <v>1884664.2016799999</v>
          </cell>
          <cell r="BX6492">
            <v>484489.51199999999</v>
          </cell>
        </row>
        <row r="6493">
          <cell r="BP6493">
            <v>3760112.2496496006</v>
          </cell>
          <cell r="BX6493">
            <v>1889503.6430400002</v>
          </cell>
        </row>
        <row r="6494">
          <cell r="BP6494">
            <v>1840579.5827952002</v>
          </cell>
          <cell r="BX6494">
            <v>829089.90216000006</v>
          </cell>
        </row>
        <row r="6495">
          <cell r="BP6495">
            <v>1407628.7755244002</v>
          </cell>
          <cell r="BX6495">
            <v>293868.22036000004</v>
          </cell>
        </row>
        <row r="6496">
          <cell r="BP6496">
            <v>541628.67743919988</v>
          </cell>
          <cell r="BX6496">
            <v>96892.428879999978</v>
          </cell>
        </row>
        <row r="6497">
          <cell r="BP6497">
            <v>1479787.4226096</v>
          </cell>
          <cell r="BX6497">
            <v>390445.23024</v>
          </cell>
        </row>
        <row r="6498">
          <cell r="BP6498">
            <v>654167.95976480003</v>
          </cell>
          <cell r="BX6498">
            <v>131095.78352</v>
          </cell>
        </row>
        <row r="6499">
          <cell r="BP6499">
            <v>5694426.405449599</v>
          </cell>
          <cell r="BX6499">
            <v>2454494.1402799999</v>
          </cell>
        </row>
        <row r="6500">
          <cell r="BP6500">
            <v>2559137.9155524001</v>
          </cell>
          <cell r="BX6500">
            <v>1354041.2251600001</v>
          </cell>
        </row>
        <row r="6501">
          <cell r="BP6501">
            <v>432360.72397440008</v>
          </cell>
          <cell r="BX6501">
            <v>158956.14852000002</v>
          </cell>
        </row>
        <row r="6502">
          <cell r="BP6502">
            <v>598435.46979840007</v>
          </cell>
          <cell r="BX6502">
            <v>463903.46496000001</v>
          </cell>
        </row>
        <row r="6503">
          <cell r="BP6503">
            <v>2457199.9359648004</v>
          </cell>
          <cell r="BX6503">
            <v>986827.28352000006</v>
          </cell>
        </row>
        <row r="6504">
          <cell r="BP6504">
            <v>4627302.8506848002</v>
          </cell>
          <cell r="BX6504">
            <v>1008126.9827200001</v>
          </cell>
        </row>
        <row r="6505">
          <cell r="BP6505">
            <v>5763160.0354327988</v>
          </cell>
          <cell r="BX6505">
            <v>1069231.9175199999</v>
          </cell>
        </row>
        <row r="6506">
          <cell r="BP6506">
            <v>2927285.3999168002</v>
          </cell>
          <cell r="BX6506">
            <v>772370.81792000006</v>
          </cell>
        </row>
        <row r="6507">
          <cell r="BP6507">
            <v>1080329.9255008001</v>
          </cell>
          <cell r="BX6507">
            <v>309550.12192000001</v>
          </cell>
        </row>
        <row r="6508">
          <cell r="BP6508">
            <v>276908.42804039997</v>
          </cell>
          <cell r="BX6508">
            <v>60328.633559999995</v>
          </cell>
        </row>
        <row r="6509">
          <cell r="BP6509">
            <v>2274989.7420431999</v>
          </cell>
          <cell r="BX6509">
            <v>902773.70715999999</v>
          </cell>
        </row>
        <row r="6510">
          <cell r="BP6510">
            <v>2542436.1566240005</v>
          </cell>
          <cell r="BX6510">
            <v>1037729.0435200001</v>
          </cell>
        </row>
        <row r="6511">
          <cell r="BP6511">
            <v>1148893.8198503999</v>
          </cell>
          <cell r="BX6511">
            <v>524609.05015999998</v>
          </cell>
        </row>
        <row r="6512">
          <cell r="BP6512">
            <v>3411811.3829488</v>
          </cell>
          <cell r="BX6512">
            <v>1141074.04112</v>
          </cell>
        </row>
        <row r="6513">
          <cell r="BP6513">
            <v>3123228.5082076001</v>
          </cell>
          <cell r="BX6513">
            <v>1161051.4900400001</v>
          </cell>
        </row>
        <row r="6514">
          <cell r="BP6514">
            <v>325066.52014199999</v>
          </cell>
          <cell r="BX6514">
            <v>171992.86780000001</v>
          </cell>
        </row>
        <row r="6515">
          <cell r="BP6515">
            <v>325585.61158760003</v>
          </cell>
          <cell r="BX6515">
            <v>72513.499240000005</v>
          </cell>
        </row>
        <row r="6516">
          <cell r="BP6516">
            <v>1520913.571034</v>
          </cell>
          <cell r="BX6516">
            <v>346449.56060000003</v>
          </cell>
        </row>
        <row r="6517">
          <cell r="BP6517">
            <v>7646411.1316372007</v>
          </cell>
          <cell r="BX6517">
            <v>1276529.4042800001</v>
          </cell>
        </row>
        <row r="6518">
          <cell r="BP6518">
            <v>5136265.404165999</v>
          </cell>
          <cell r="BX6518">
            <v>1169992.1194</v>
          </cell>
        </row>
        <row r="6519">
          <cell r="BP6519">
            <v>3394595.2370356</v>
          </cell>
          <cell r="BX6519">
            <v>1174600.4280399999</v>
          </cell>
        </row>
        <row r="6520">
          <cell r="BP6520">
            <v>2017586.0246827998</v>
          </cell>
          <cell r="BX6520">
            <v>965352.16492000001</v>
          </cell>
        </row>
        <row r="6521">
          <cell r="BP6521">
            <v>2262737.0530284005</v>
          </cell>
          <cell r="BX6521">
            <v>435980.16436000005</v>
          </cell>
        </row>
        <row r="6522">
          <cell r="BP6522">
            <v>5024770.1084411992</v>
          </cell>
          <cell r="BX6522">
            <v>949862.0242799999</v>
          </cell>
        </row>
        <row r="6523">
          <cell r="BP6523">
            <v>1640519.2049271998</v>
          </cell>
          <cell r="BX6523">
            <v>401104.94007999997</v>
          </cell>
        </row>
        <row r="6524">
          <cell r="BP6524">
            <v>6379586.5362840006</v>
          </cell>
          <cell r="BX6524">
            <v>2472707.9598000003</v>
          </cell>
        </row>
        <row r="6525">
          <cell r="BP6525">
            <v>2044504.5022115996</v>
          </cell>
          <cell r="BX6525">
            <v>933563.69963999989</v>
          </cell>
        </row>
        <row r="6526">
          <cell r="BP6526">
            <v>2873996.6250995998</v>
          </cell>
          <cell r="BX6526">
            <v>1030106.31724</v>
          </cell>
        </row>
        <row r="6527">
          <cell r="BP6527">
            <v>825071.20227999997</v>
          </cell>
          <cell r="BX6527">
            <v>317335.07779999997</v>
          </cell>
        </row>
        <row r="6528">
          <cell r="BP6528">
            <v>440933.38824599993</v>
          </cell>
          <cell r="BX6528">
            <v>142696.88939999999</v>
          </cell>
        </row>
        <row r="6529">
          <cell r="BP6529">
            <v>4658783.4994272003</v>
          </cell>
          <cell r="BX6529">
            <v>2283717.4016800001</v>
          </cell>
        </row>
        <row r="6530">
          <cell r="BP6530">
            <v>687627.85962</v>
          </cell>
          <cell r="BX6530">
            <v>345541.63799999998</v>
          </cell>
        </row>
        <row r="6531">
          <cell r="BP6531">
            <v>2052639.853082</v>
          </cell>
          <cell r="BX6531">
            <v>342677.77179999999</v>
          </cell>
        </row>
        <row r="6532">
          <cell r="BP6532">
            <v>2538487.5803403999</v>
          </cell>
          <cell r="BX6532">
            <v>508714.94595999992</v>
          </cell>
        </row>
        <row r="6533">
          <cell r="BP6533">
            <v>3076916.0238179998</v>
          </cell>
          <cell r="BX6533">
            <v>1627997.8961999998</v>
          </cell>
        </row>
        <row r="6534">
          <cell r="BP6534">
            <v>1551208.0341887998</v>
          </cell>
          <cell r="BX6534">
            <v>555988.54271999991</v>
          </cell>
        </row>
        <row r="6535">
          <cell r="BP6535">
            <v>4041246.9210983994</v>
          </cell>
          <cell r="BX6535">
            <v>1448475.5989599999</v>
          </cell>
        </row>
        <row r="6536">
          <cell r="BP6536">
            <v>1675151.1485331999</v>
          </cell>
          <cell r="BX6536">
            <v>279657.95467999997</v>
          </cell>
        </row>
        <row r="6537">
          <cell r="BP6537">
            <v>322078.67219320004</v>
          </cell>
          <cell r="BX6537">
            <v>216160.18268000003</v>
          </cell>
        </row>
        <row r="6538">
          <cell r="BP6538">
            <v>2150572.0905084</v>
          </cell>
          <cell r="BX6538">
            <v>439789.79356000002</v>
          </cell>
        </row>
        <row r="6539">
          <cell r="BP6539">
            <v>895461.5748832</v>
          </cell>
          <cell r="BX6539">
            <v>385974.81676000002</v>
          </cell>
        </row>
        <row r="6540">
          <cell r="BP6540">
            <v>2626425.0835992</v>
          </cell>
          <cell r="BX6540">
            <v>902551.57511999994</v>
          </cell>
        </row>
        <row r="6541">
          <cell r="BP6541">
            <v>850506.95876640012</v>
          </cell>
          <cell r="BX6541">
            <v>401182.52772000001</v>
          </cell>
        </row>
        <row r="6542">
          <cell r="BP6542">
            <v>3094870.9919816004</v>
          </cell>
          <cell r="BX6542">
            <v>499979.15864000004</v>
          </cell>
        </row>
        <row r="6543">
          <cell r="BP6543">
            <v>1886002.6758092002</v>
          </cell>
          <cell r="BX6543">
            <v>337388.67188000004</v>
          </cell>
        </row>
        <row r="6544">
          <cell r="BP6544">
            <v>3309911.0856812</v>
          </cell>
          <cell r="BX6544">
            <v>1583689.51468</v>
          </cell>
        </row>
        <row r="6545">
          <cell r="BP6545">
            <v>456190.30941120005</v>
          </cell>
          <cell r="BX6545">
            <v>181027.90056000001</v>
          </cell>
        </row>
        <row r="6546">
          <cell r="BP6546">
            <v>529430.78794319998</v>
          </cell>
          <cell r="BX6546">
            <v>178259.52455999999</v>
          </cell>
        </row>
        <row r="6547">
          <cell r="BP6547">
            <v>3262354.1342755998</v>
          </cell>
          <cell r="BX6547">
            <v>1259596.1908400001</v>
          </cell>
        </row>
        <row r="6548">
          <cell r="BP6548">
            <v>2547296.7079872005</v>
          </cell>
          <cell r="BX6548">
            <v>1097972.7189600002</v>
          </cell>
        </row>
        <row r="6549">
          <cell r="BP6549">
            <v>1329170.3186476</v>
          </cell>
          <cell r="BX6549">
            <v>667924.78324000002</v>
          </cell>
        </row>
        <row r="6550">
          <cell r="BP6550">
            <v>2193585.7903076001</v>
          </cell>
          <cell r="BX6550">
            <v>1102304.4172400001</v>
          </cell>
        </row>
        <row r="6551">
          <cell r="BP6551">
            <v>3584641.7160059996</v>
          </cell>
          <cell r="BX6551">
            <v>2405799.8093999997</v>
          </cell>
        </row>
        <row r="6552">
          <cell r="BP6552">
            <v>596438.08908319997</v>
          </cell>
          <cell r="BX6552">
            <v>230284.97647999998</v>
          </cell>
        </row>
        <row r="6553">
          <cell r="BP6553">
            <v>2854588.0780404001</v>
          </cell>
          <cell r="BX6553">
            <v>1023149.84876</v>
          </cell>
        </row>
        <row r="6554">
          <cell r="BP6554">
            <v>120854.524284</v>
          </cell>
          <cell r="BX6554">
            <v>58953.426480000002</v>
          </cell>
        </row>
        <row r="6555">
          <cell r="BP6555">
            <v>1703545.7858952002</v>
          </cell>
          <cell r="BX6555">
            <v>777874.78808000009</v>
          </cell>
        </row>
        <row r="6556">
          <cell r="BP6556">
            <v>329174.63115680002</v>
          </cell>
          <cell r="BX6556">
            <v>134907.63572000002</v>
          </cell>
        </row>
        <row r="6557">
          <cell r="BP6557">
            <v>2741604.1469076006</v>
          </cell>
          <cell r="BX6557">
            <v>1531622.4284400002</v>
          </cell>
        </row>
        <row r="6558">
          <cell r="BP6558">
            <v>2333652.3454868002</v>
          </cell>
          <cell r="BX6558">
            <v>354120.23452000006</v>
          </cell>
        </row>
        <row r="6559">
          <cell r="BP6559">
            <v>557585.04243519995</v>
          </cell>
          <cell r="BX6559">
            <v>240338.38036000001</v>
          </cell>
        </row>
        <row r="6560">
          <cell r="BP6560">
            <v>5909071.9343344001</v>
          </cell>
          <cell r="BX6560">
            <v>2421750.7927600001</v>
          </cell>
        </row>
        <row r="6561">
          <cell r="BP6561">
            <v>399245.15269080002</v>
          </cell>
          <cell r="BX6561">
            <v>133526.80692</v>
          </cell>
        </row>
        <row r="6562">
          <cell r="BP6562">
            <v>801257.44628279982</v>
          </cell>
          <cell r="BX6562">
            <v>259306.61691999997</v>
          </cell>
        </row>
        <row r="6563">
          <cell r="BP6563">
            <v>2689437.7311984003</v>
          </cell>
          <cell r="BX6563">
            <v>489879.36816000001</v>
          </cell>
        </row>
        <row r="6564">
          <cell r="BP6564">
            <v>786458.72602440009</v>
          </cell>
          <cell r="BX6564">
            <v>143252.95556</v>
          </cell>
        </row>
        <row r="6565">
          <cell r="BP6565">
            <v>308100.13499719999</v>
          </cell>
          <cell r="BX6565">
            <v>118957.58108</v>
          </cell>
        </row>
        <row r="6566">
          <cell r="BP6566">
            <v>306277.247432</v>
          </cell>
          <cell r="BX6566">
            <v>113857.71279999999</v>
          </cell>
        </row>
        <row r="6567">
          <cell r="BP6567">
            <v>1423515.7915159999</v>
          </cell>
          <cell r="BX6567">
            <v>581026.85367999994</v>
          </cell>
        </row>
        <row r="6568">
          <cell r="BP6568">
            <v>1731543.4155136</v>
          </cell>
          <cell r="BX6568">
            <v>746354.92048000009</v>
          </cell>
        </row>
        <row r="6569">
          <cell r="BP6569">
            <v>2660089.4519316005</v>
          </cell>
          <cell r="BX6569">
            <v>1068309.0168400002</v>
          </cell>
        </row>
        <row r="6570">
          <cell r="BP6570">
            <v>3210185.8637940008</v>
          </cell>
          <cell r="BX6570">
            <v>1289231.2706000002</v>
          </cell>
        </row>
        <row r="6571">
          <cell r="BP6571">
            <v>1047223.8854531999</v>
          </cell>
          <cell r="BX6571">
            <v>554086.71187999996</v>
          </cell>
        </row>
        <row r="6572">
          <cell r="BP6572">
            <v>1013324.9191884001</v>
          </cell>
          <cell r="BX6572">
            <v>216060.75036000001</v>
          </cell>
        </row>
        <row r="6573">
          <cell r="BP6573">
            <v>1370846.9292959999</v>
          </cell>
          <cell r="BX6573">
            <v>617498.61679999996</v>
          </cell>
        </row>
        <row r="6574">
          <cell r="BP6574">
            <v>1815287.2577267999</v>
          </cell>
          <cell r="BX6574">
            <v>868558.49652000004</v>
          </cell>
        </row>
        <row r="6575">
          <cell r="BP6575">
            <v>4232365.3707815995</v>
          </cell>
          <cell r="BX6575">
            <v>942620.34983999992</v>
          </cell>
        </row>
        <row r="6576">
          <cell r="BP6576">
            <v>1964827.9823224002</v>
          </cell>
          <cell r="BX6576">
            <v>679871.27416000003</v>
          </cell>
        </row>
        <row r="6577">
          <cell r="BP6577">
            <v>1585597.6805760001</v>
          </cell>
          <cell r="BX6577">
            <v>305510.15039999998</v>
          </cell>
        </row>
        <row r="6578">
          <cell r="BP6578">
            <v>2950134.0444159997</v>
          </cell>
          <cell r="BX6578">
            <v>1134666.9401599998</v>
          </cell>
        </row>
        <row r="6579">
          <cell r="BP6579">
            <v>1301745.2646692002</v>
          </cell>
          <cell r="BX6579">
            <v>654143.34908000007</v>
          </cell>
        </row>
        <row r="6580">
          <cell r="BP6580">
            <v>12735842.2998768</v>
          </cell>
          <cell r="BX6580">
            <v>2774693.31152</v>
          </cell>
        </row>
        <row r="6581">
          <cell r="BP6581">
            <v>1664592.4296819998</v>
          </cell>
          <cell r="BX6581">
            <v>642699.77980000002</v>
          </cell>
        </row>
        <row r="6582">
          <cell r="BP6582">
            <v>2285412.1244032001</v>
          </cell>
          <cell r="BX6582">
            <v>849595.58528</v>
          </cell>
        </row>
        <row r="6583">
          <cell r="BP6583">
            <v>2320382.2441072003</v>
          </cell>
          <cell r="BX6583">
            <v>352106.56208000006</v>
          </cell>
        </row>
        <row r="6584">
          <cell r="BP6584">
            <v>955626.61925639992</v>
          </cell>
          <cell r="BX6584">
            <v>212834.43635999996</v>
          </cell>
        </row>
        <row r="6585">
          <cell r="BP6585">
            <v>2500037.7186095999</v>
          </cell>
          <cell r="BX6585">
            <v>912422.52503999986</v>
          </cell>
        </row>
        <row r="6586">
          <cell r="BP6586">
            <v>2291930.631354</v>
          </cell>
          <cell r="BX6586">
            <v>804186.18643999996</v>
          </cell>
        </row>
        <row r="6587">
          <cell r="BP6587">
            <v>2466692.0250335997</v>
          </cell>
          <cell r="BX6587">
            <v>514967.01983999996</v>
          </cell>
        </row>
        <row r="6588">
          <cell r="BP6588">
            <v>1183512.9322016002</v>
          </cell>
          <cell r="BX6588">
            <v>768514.89104000002</v>
          </cell>
        </row>
        <row r="6589">
          <cell r="BP6589">
            <v>3116356.7539103995</v>
          </cell>
          <cell r="BX6589">
            <v>2023608.2817599997</v>
          </cell>
        </row>
        <row r="6590">
          <cell r="BP6590">
            <v>1280986.6323072002</v>
          </cell>
          <cell r="BX6590">
            <v>584925.40288000007</v>
          </cell>
        </row>
        <row r="6591">
          <cell r="BP6591">
            <v>3350747.968947601</v>
          </cell>
          <cell r="BX6591">
            <v>1345681.9152400002</v>
          </cell>
        </row>
        <row r="6592">
          <cell r="BP6592">
            <v>5883685.8053843994</v>
          </cell>
          <cell r="BX6592">
            <v>1052537.7111599999</v>
          </cell>
        </row>
        <row r="6593">
          <cell r="BP6593">
            <v>1229820.3403459999</v>
          </cell>
          <cell r="BX6593">
            <v>403219.78372000001</v>
          </cell>
        </row>
        <row r="6594">
          <cell r="BP6594">
            <v>3669728.8748328001</v>
          </cell>
          <cell r="BX6594">
            <v>1473786.6967199999</v>
          </cell>
        </row>
        <row r="6595">
          <cell r="BP6595">
            <v>3575567.4264491997</v>
          </cell>
          <cell r="BX6595">
            <v>1380527.9638799999</v>
          </cell>
        </row>
        <row r="6596">
          <cell r="BP6596">
            <v>641506.81949640007</v>
          </cell>
          <cell r="BX6596">
            <v>215995.56212000002</v>
          </cell>
        </row>
        <row r="6597">
          <cell r="BP6597">
            <v>6909859.690063199</v>
          </cell>
          <cell r="BX6597">
            <v>1505416.0544799999</v>
          </cell>
        </row>
        <row r="6598">
          <cell r="BP6598">
            <v>2507384.8302360005</v>
          </cell>
          <cell r="BX6598">
            <v>483118.46440000006</v>
          </cell>
        </row>
        <row r="6599">
          <cell r="BP6599">
            <v>648336.73910720006</v>
          </cell>
          <cell r="BX6599">
            <v>305819.21656000003</v>
          </cell>
        </row>
        <row r="6600">
          <cell r="BP6600">
            <v>835685.65263040003</v>
          </cell>
          <cell r="BX6600">
            <v>276717.10352</v>
          </cell>
        </row>
        <row r="6601">
          <cell r="BP6601">
            <v>5535910.5656503998</v>
          </cell>
          <cell r="BX6601">
            <v>1109400.91496</v>
          </cell>
        </row>
        <row r="6602">
          <cell r="BP6602">
            <v>4885471.6867059991</v>
          </cell>
          <cell r="BX6602">
            <v>1900961.7457999999</v>
          </cell>
        </row>
        <row r="6603">
          <cell r="BP6603">
            <v>427269.4846888</v>
          </cell>
          <cell r="BX6603">
            <v>154248.91144</v>
          </cell>
        </row>
        <row r="6604">
          <cell r="BP6604">
            <v>5930608.3262243988</v>
          </cell>
          <cell r="BX6604">
            <v>1651980.0351599997</v>
          </cell>
        </row>
      </sheetData>
      <sheetData sheetId="1"/>
      <sheetData sheetId="2"/>
      <sheetData sheetId="3">
        <row r="3">
          <cell r="B3">
            <v>12371557480.058172</v>
          </cell>
        </row>
      </sheetData>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hyperlink" Target="http://eur-lex.europa.eu/legal-content/EN/TXT/?uri=CELEX%3A32015R0061" TargetMode="External"/><Relationship Id="rId2" Type="http://schemas.openxmlformats.org/officeDocument/2006/relationships/hyperlink" Target="http://eur-lex.europa.eu/legal-content/en/TXT/?uri=celex%3A32013R0575" TargetMode="External"/><Relationship Id="rId1" Type="http://schemas.openxmlformats.org/officeDocument/2006/relationships/hyperlink" Target="https://www.bis.org/basel_framework/chapter/CRE/20.htm?tldate=20250101" TargetMode="External"/><Relationship Id="rId6" Type="http://schemas.openxmlformats.org/officeDocument/2006/relationships/hyperlink" Target="https://www.coveredbondlabel.com/issuer/214-unicredit-bank-czech-republic-and-slovakia-a-s" TargetMode="External"/><Relationship Id="rId5" Type="http://schemas.openxmlformats.org/officeDocument/2006/relationships/hyperlink" Target="https://www.unicreditbank.cz/en/obcane.html" TargetMode="External"/><Relationship Id="rId4" Type="http://schemas.openxmlformats.org/officeDocument/2006/relationships/hyperlink" Target="https://eur-lex.europa.eu/eli/dir/2019/2162/oj"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www.unicreditbank.cz/content/dam/cee2020-pws-cz/cz-dokumenty/o-bance/international-covered-bond-programme/Project-Frederick-2025-Base-Prospectu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51F82-D8C7-43AD-BDFC-A74F43F62351}">
  <sheetPr codeName="Sheet1">
    <tabColor rgb="FFE36E00"/>
  </sheetPr>
  <dimension ref="A1:A174"/>
  <sheetViews>
    <sheetView topLeftCell="A62" zoomScale="75" zoomScaleNormal="75" workbookViewId="0">
      <selection activeCell="A16" sqref="A16"/>
    </sheetView>
  </sheetViews>
  <sheetFormatPr defaultColWidth="9" defaultRowHeight="15" x14ac:dyDescent="0.25"/>
  <cols>
    <col min="1" max="1" width="242" style="2" customWidth="1"/>
    <col min="2" max="16384" width="9" style="2"/>
  </cols>
  <sheetData>
    <row r="1" spans="1:1" ht="31.5" x14ac:dyDescent="0.25">
      <c r="A1" s="1" t="s">
        <v>0</v>
      </c>
    </row>
    <row r="3" spans="1:1" x14ac:dyDescent="0.25">
      <c r="A3" s="3"/>
    </row>
    <row r="4" spans="1:1" ht="34.5" x14ac:dyDescent="0.25">
      <c r="A4" s="4" t="s">
        <v>1</v>
      </c>
    </row>
    <row r="5" spans="1:1" ht="34.5" x14ac:dyDescent="0.25">
      <c r="A5" s="4" t="s">
        <v>2</v>
      </c>
    </row>
    <row r="6" spans="1:1" ht="51.75" x14ac:dyDescent="0.25">
      <c r="A6" s="4" t="s">
        <v>3</v>
      </c>
    </row>
    <row r="7" spans="1:1" ht="17.25" x14ac:dyDescent="0.25">
      <c r="A7" s="4"/>
    </row>
    <row r="8" spans="1:1" ht="18.75" x14ac:dyDescent="0.25">
      <c r="A8" s="5" t="s">
        <v>4</v>
      </c>
    </row>
    <row r="9" spans="1:1" ht="34.5" x14ac:dyDescent="0.3">
      <c r="A9" s="6" t="s">
        <v>5</v>
      </c>
    </row>
    <row r="10" spans="1:1" ht="69" x14ac:dyDescent="0.25">
      <c r="A10" s="7" t="s">
        <v>150</v>
      </c>
    </row>
    <row r="11" spans="1:1" ht="34.5" x14ac:dyDescent="0.25">
      <c r="A11" s="7" t="s">
        <v>151</v>
      </c>
    </row>
    <row r="12" spans="1:1" ht="17.25" x14ac:dyDescent="0.25">
      <c r="A12" s="7" t="s">
        <v>152</v>
      </c>
    </row>
    <row r="13" spans="1:1" ht="17.25" x14ac:dyDescent="0.25">
      <c r="A13" s="7" t="s">
        <v>153</v>
      </c>
    </row>
    <row r="14" spans="1:1" ht="34.5" x14ac:dyDescent="0.25">
      <c r="A14" s="7" t="s">
        <v>6</v>
      </c>
    </row>
    <row r="15" spans="1:1" ht="17.25" x14ac:dyDescent="0.25">
      <c r="A15" s="7"/>
    </row>
    <row r="16" spans="1:1" ht="18.75" x14ac:dyDescent="0.25">
      <c r="A16" s="5" t="s">
        <v>7</v>
      </c>
    </row>
    <row r="17" spans="1:1" ht="17.25" x14ac:dyDescent="0.25">
      <c r="A17" s="8" t="s">
        <v>8</v>
      </c>
    </row>
    <row r="18" spans="1:1" ht="34.5" x14ac:dyDescent="0.25">
      <c r="A18" s="9" t="s">
        <v>9</v>
      </c>
    </row>
    <row r="19" spans="1:1" ht="34.5" x14ac:dyDescent="0.25">
      <c r="A19" s="9" t="s">
        <v>10</v>
      </c>
    </row>
    <row r="20" spans="1:1" ht="51.75" x14ac:dyDescent="0.25">
      <c r="A20" s="9" t="s">
        <v>11</v>
      </c>
    </row>
    <row r="21" spans="1:1" ht="86.25" x14ac:dyDescent="0.25">
      <c r="A21" s="9" t="s">
        <v>154</v>
      </c>
    </row>
    <row r="22" spans="1:1" ht="51.75" x14ac:dyDescent="0.25">
      <c r="A22" s="9" t="s">
        <v>12</v>
      </c>
    </row>
    <row r="23" spans="1:1" ht="34.5" x14ac:dyDescent="0.25">
      <c r="A23" s="9" t="s">
        <v>13</v>
      </c>
    </row>
    <row r="24" spans="1:1" ht="17.25" x14ac:dyDescent="0.25">
      <c r="A24" s="9" t="s">
        <v>14</v>
      </c>
    </row>
    <row r="25" spans="1:1" ht="17.25" x14ac:dyDescent="0.25">
      <c r="A25" s="8" t="s">
        <v>15</v>
      </c>
    </row>
    <row r="26" spans="1:1" ht="51.75" x14ac:dyDescent="0.3">
      <c r="A26" s="10" t="s">
        <v>16</v>
      </c>
    </row>
    <row r="27" spans="1:1" ht="17.25" x14ac:dyDescent="0.3">
      <c r="A27" s="10" t="s">
        <v>17</v>
      </c>
    </row>
    <row r="28" spans="1:1" ht="17.25" x14ac:dyDescent="0.25">
      <c r="A28" s="8" t="s">
        <v>18</v>
      </c>
    </row>
    <row r="29" spans="1:1" ht="34.5" x14ac:dyDescent="0.25">
      <c r="A29" s="9" t="s">
        <v>19</v>
      </c>
    </row>
    <row r="30" spans="1:1" ht="34.5" x14ac:dyDescent="0.25">
      <c r="A30" s="9" t="s">
        <v>20</v>
      </c>
    </row>
    <row r="31" spans="1:1" ht="34.5" x14ac:dyDescent="0.25">
      <c r="A31" s="9" t="s">
        <v>21</v>
      </c>
    </row>
    <row r="32" spans="1:1" ht="34.5" x14ac:dyDescent="0.25">
      <c r="A32" s="9" t="s">
        <v>22</v>
      </c>
    </row>
    <row r="33" spans="1:1" ht="17.25" x14ac:dyDescent="0.25">
      <c r="A33" s="9"/>
    </row>
    <row r="34" spans="1:1" ht="18.75" x14ac:dyDescent="0.25">
      <c r="A34" s="5" t="s">
        <v>23</v>
      </c>
    </row>
    <row r="35" spans="1:1" ht="17.25" x14ac:dyDescent="0.25">
      <c r="A35" s="8" t="s">
        <v>24</v>
      </c>
    </row>
    <row r="36" spans="1:1" ht="34.5" x14ac:dyDescent="0.25">
      <c r="A36" s="9" t="s">
        <v>25</v>
      </c>
    </row>
    <row r="37" spans="1:1" ht="34.5" x14ac:dyDescent="0.25">
      <c r="A37" s="9" t="s">
        <v>26</v>
      </c>
    </row>
    <row r="38" spans="1:1" ht="34.5" x14ac:dyDescent="0.25">
      <c r="A38" s="9" t="s">
        <v>27</v>
      </c>
    </row>
    <row r="39" spans="1:1" ht="17.25" x14ac:dyDescent="0.25">
      <c r="A39" s="9" t="s">
        <v>28</v>
      </c>
    </row>
    <row r="40" spans="1:1" ht="34.5" x14ac:dyDescent="0.25">
      <c r="A40" s="9" t="s">
        <v>29</v>
      </c>
    </row>
    <row r="41" spans="1:1" ht="17.25" x14ac:dyDescent="0.25">
      <c r="A41" s="8" t="s">
        <v>30</v>
      </c>
    </row>
    <row r="42" spans="1:1" ht="17.25" x14ac:dyDescent="0.25">
      <c r="A42" s="9" t="s">
        <v>31</v>
      </c>
    </row>
    <row r="43" spans="1:1" ht="17.25" x14ac:dyDescent="0.3">
      <c r="A43" s="10" t="s">
        <v>32</v>
      </c>
    </row>
    <row r="44" spans="1:1" ht="17.25" x14ac:dyDescent="0.25">
      <c r="A44" s="8" t="s">
        <v>33</v>
      </c>
    </row>
    <row r="45" spans="1:1" ht="34.5" x14ac:dyDescent="0.3">
      <c r="A45" s="10" t="s">
        <v>34</v>
      </c>
    </row>
    <row r="46" spans="1:1" ht="34.5" x14ac:dyDescent="0.25">
      <c r="A46" s="9" t="s">
        <v>35</v>
      </c>
    </row>
    <row r="47" spans="1:1" ht="51.75" x14ac:dyDescent="0.25">
      <c r="A47" s="9" t="s">
        <v>36</v>
      </c>
    </row>
    <row r="48" spans="1:1" ht="17.25" x14ac:dyDescent="0.25">
      <c r="A48" s="9" t="s">
        <v>37</v>
      </c>
    </row>
    <row r="49" spans="1:1" ht="17.25" x14ac:dyDescent="0.3">
      <c r="A49" s="10" t="s">
        <v>38</v>
      </c>
    </row>
    <row r="50" spans="1:1" ht="17.25" x14ac:dyDescent="0.25">
      <c r="A50" s="8" t="s">
        <v>39</v>
      </c>
    </row>
    <row r="51" spans="1:1" ht="34.5" x14ac:dyDescent="0.3">
      <c r="A51" s="10" t="s">
        <v>40</v>
      </c>
    </row>
    <row r="52" spans="1:1" ht="17.25" x14ac:dyDescent="0.25">
      <c r="A52" s="9" t="s">
        <v>41</v>
      </c>
    </row>
    <row r="53" spans="1:1" ht="34.5" x14ac:dyDescent="0.3">
      <c r="A53" s="10" t="s">
        <v>42</v>
      </c>
    </row>
    <row r="54" spans="1:1" ht="17.25" x14ac:dyDescent="0.25">
      <c r="A54" s="8" t="s">
        <v>43</v>
      </c>
    </row>
    <row r="55" spans="1:1" ht="17.25" x14ac:dyDescent="0.3">
      <c r="A55" s="10" t="s">
        <v>44</v>
      </c>
    </row>
    <row r="56" spans="1:1" ht="34.5" x14ac:dyDescent="0.25">
      <c r="A56" s="9" t="s">
        <v>155</v>
      </c>
    </row>
    <row r="57" spans="1:1" ht="17.25" x14ac:dyDescent="0.25">
      <c r="A57" s="9" t="s">
        <v>45</v>
      </c>
    </row>
    <row r="58" spans="1:1" ht="17.25" x14ac:dyDescent="0.25">
      <c r="A58" s="9" t="s">
        <v>46</v>
      </c>
    </row>
    <row r="59" spans="1:1" ht="17.25" x14ac:dyDescent="0.25">
      <c r="A59" s="8" t="s">
        <v>47</v>
      </c>
    </row>
    <row r="60" spans="1:1" ht="34.5" x14ac:dyDescent="0.25">
      <c r="A60" s="9" t="s">
        <v>48</v>
      </c>
    </row>
    <row r="61" spans="1:1" ht="17.25" x14ac:dyDescent="0.25">
      <c r="A61" s="11"/>
    </row>
    <row r="62" spans="1:1" ht="18.75" x14ac:dyDescent="0.25">
      <c r="A62" s="5" t="s">
        <v>49</v>
      </c>
    </row>
    <row r="63" spans="1:1" ht="17.25" x14ac:dyDescent="0.25">
      <c r="A63" s="8" t="s">
        <v>50</v>
      </c>
    </row>
    <row r="64" spans="1:1" ht="34.5" x14ac:dyDescent="0.25">
      <c r="A64" s="9" t="s">
        <v>51</v>
      </c>
    </row>
    <row r="65" spans="1:1" ht="17.25" x14ac:dyDescent="0.25">
      <c r="A65" s="9" t="s">
        <v>52</v>
      </c>
    </row>
    <row r="66" spans="1:1" ht="34.5" x14ac:dyDescent="0.25">
      <c r="A66" s="7" t="s">
        <v>53</v>
      </c>
    </row>
    <row r="67" spans="1:1" ht="34.5" x14ac:dyDescent="0.25">
      <c r="A67" s="7" t="s">
        <v>156</v>
      </c>
    </row>
    <row r="68" spans="1:1" ht="34.5" x14ac:dyDescent="0.25">
      <c r="A68" s="7" t="s">
        <v>54</v>
      </c>
    </row>
    <row r="69" spans="1:1" ht="17.25" x14ac:dyDescent="0.25">
      <c r="A69" s="12" t="s">
        <v>55</v>
      </c>
    </row>
    <row r="70" spans="1:1" ht="51.75" x14ac:dyDescent="0.25">
      <c r="A70" s="7" t="s">
        <v>56</v>
      </c>
    </row>
    <row r="71" spans="1:1" ht="17.25" x14ac:dyDescent="0.25">
      <c r="A71" s="7" t="s">
        <v>57</v>
      </c>
    </row>
    <row r="72" spans="1:1" ht="17.25" x14ac:dyDescent="0.25">
      <c r="A72" s="12" t="s">
        <v>58</v>
      </c>
    </row>
    <row r="73" spans="1:1" ht="17.25" x14ac:dyDescent="0.25">
      <c r="A73" s="7" t="s">
        <v>59</v>
      </c>
    </row>
    <row r="74" spans="1:1" ht="17.25" x14ac:dyDescent="0.25">
      <c r="A74" s="12" t="s">
        <v>60</v>
      </c>
    </row>
    <row r="75" spans="1:1" ht="34.5" x14ac:dyDescent="0.25">
      <c r="A75" s="7" t="s">
        <v>61</v>
      </c>
    </row>
    <row r="76" spans="1:1" ht="17.25" x14ac:dyDescent="0.25">
      <c r="A76" s="7" t="s">
        <v>62</v>
      </c>
    </row>
    <row r="77" spans="1:1" ht="51.75" x14ac:dyDescent="0.25">
      <c r="A77" s="7" t="s">
        <v>63</v>
      </c>
    </row>
    <row r="78" spans="1:1" ht="17.25" x14ac:dyDescent="0.25">
      <c r="A78" s="12" t="s">
        <v>64</v>
      </c>
    </row>
    <row r="79" spans="1:1" ht="17.25" x14ac:dyDescent="0.3">
      <c r="A79" s="6" t="s">
        <v>65</v>
      </c>
    </row>
    <row r="80" spans="1:1" ht="17.25" x14ac:dyDescent="0.25">
      <c r="A80" s="12" t="s">
        <v>66</v>
      </c>
    </row>
    <row r="81" spans="1:1" ht="34.5" x14ac:dyDescent="0.25">
      <c r="A81" s="7" t="s">
        <v>67</v>
      </c>
    </row>
    <row r="82" spans="1:1" ht="34.5" x14ac:dyDescent="0.25">
      <c r="A82" s="7" t="s">
        <v>68</v>
      </c>
    </row>
    <row r="83" spans="1:1" ht="34.5" x14ac:dyDescent="0.25">
      <c r="A83" s="7" t="s">
        <v>69</v>
      </c>
    </row>
    <row r="84" spans="1:1" ht="34.5" x14ac:dyDescent="0.25">
      <c r="A84" s="7" t="s">
        <v>70</v>
      </c>
    </row>
    <row r="85" spans="1:1" ht="34.5" x14ac:dyDescent="0.25">
      <c r="A85" s="7" t="s">
        <v>71</v>
      </c>
    </row>
    <row r="86" spans="1:1" ht="17.25" x14ac:dyDescent="0.25">
      <c r="A86" s="12" t="s">
        <v>72</v>
      </c>
    </row>
    <row r="87" spans="1:1" ht="17.25" x14ac:dyDescent="0.25">
      <c r="A87" s="7" t="s">
        <v>73</v>
      </c>
    </row>
    <row r="88" spans="1:1" ht="34.5" x14ac:dyDescent="0.25">
      <c r="A88" s="7" t="s">
        <v>74</v>
      </c>
    </row>
    <row r="89" spans="1:1" ht="17.25" x14ac:dyDescent="0.25">
      <c r="A89" s="12" t="s">
        <v>75</v>
      </c>
    </row>
    <row r="90" spans="1:1" ht="34.5" x14ac:dyDescent="0.25">
      <c r="A90" s="7" t="s">
        <v>76</v>
      </c>
    </row>
    <row r="91" spans="1:1" ht="17.25" x14ac:dyDescent="0.25">
      <c r="A91" s="12" t="s">
        <v>77</v>
      </c>
    </row>
    <row r="92" spans="1:1" ht="17.25" x14ac:dyDescent="0.3">
      <c r="A92" s="6" t="s">
        <v>78</v>
      </c>
    </row>
    <row r="93" spans="1:1" ht="17.25" x14ac:dyDescent="0.25">
      <c r="A93" s="7" t="s">
        <v>79</v>
      </c>
    </row>
    <row r="94" spans="1:1" ht="17.25" x14ac:dyDescent="0.25">
      <c r="A94" s="7"/>
    </row>
    <row r="95" spans="1:1" ht="18.75" x14ac:dyDescent="0.25">
      <c r="A95" s="5" t="s">
        <v>80</v>
      </c>
    </row>
    <row r="96" spans="1:1" ht="34.5" x14ac:dyDescent="0.3">
      <c r="A96" s="6" t="s">
        <v>81</v>
      </c>
    </row>
    <row r="97" spans="1:1" ht="17.25" x14ac:dyDescent="0.3">
      <c r="A97" s="6" t="s">
        <v>82</v>
      </c>
    </row>
    <row r="98" spans="1:1" ht="17.25" x14ac:dyDescent="0.25">
      <c r="A98" s="12" t="s">
        <v>83</v>
      </c>
    </row>
    <row r="99" spans="1:1" ht="17.25" x14ac:dyDescent="0.25">
      <c r="A99" s="4" t="s">
        <v>84</v>
      </c>
    </row>
    <row r="100" spans="1:1" ht="17.25" x14ac:dyDescent="0.25">
      <c r="A100" s="7" t="s">
        <v>85</v>
      </c>
    </row>
    <row r="101" spans="1:1" ht="17.25" x14ac:dyDescent="0.25">
      <c r="A101" s="7" t="s">
        <v>86</v>
      </c>
    </row>
    <row r="102" spans="1:1" ht="17.25" x14ac:dyDescent="0.25">
      <c r="A102" s="7" t="s">
        <v>87</v>
      </c>
    </row>
    <row r="103" spans="1:1" ht="17.25" x14ac:dyDescent="0.25">
      <c r="A103" s="7" t="s">
        <v>88</v>
      </c>
    </row>
    <row r="104" spans="1:1" ht="34.5" x14ac:dyDescent="0.25">
      <c r="A104" s="7" t="s">
        <v>89</v>
      </c>
    </row>
    <row r="105" spans="1:1" ht="17.25" x14ac:dyDescent="0.25">
      <c r="A105" s="4" t="s">
        <v>90</v>
      </c>
    </row>
    <row r="106" spans="1:1" ht="17.25" x14ac:dyDescent="0.25">
      <c r="A106" s="7" t="s">
        <v>91</v>
      </c>
    </row>
    <row r="107" spans="1:1" ht="17.25" x14ac:dyDescent="0.25">
      <c r="A107" s="7" t="s">
        <v>92</v>
      </c>
    </row>
    <row r="108" spans="1:1" ht="17.25" x14ac:dyDescent="0.25">
      <c r="A108" s="7" t="s">
        <v>93</v>
      </c>
    </row>
    <row r="109" spans="1:1" ht="17.25" x14ac:dyDescent="0.25">
      <c r="A109" s="7" t="s">
        <v>94</v>
      </c>
    </row>
    <row r="110" spans="1:1" ht="17.25" x14ac:dyDescent="0.25">
      <c r="A110" s="7" t="s">
        <v>95</v>
      </c>
    </row>
    <row r="111" spans="1:1" ht="17.25" x14ac:dyDescent="0.25">
      <c r="A111" s="7" t="s">
        <v>96</v>
      </c>
    </row>
    <row r="112" spans="1:1" ht="17.25" x14ac:dyDescent="0.25">
      <c r="A112" s="12" t="s">
        <v>97</v>
      </c>
    </row>
    <row r="113" spans="1:1" ht="17.25" x14ac:dyDescent="0.25">
      <c r="A113" s="7" t="s">
        <v>98</v>
      </c>
    </row>
    <row r="114" spans="1:1" ht="17.25" x14ac:dyDescent="0.25">
      <c r="A114" s="4" t="s">
        <v>99</v>
      </c>
    </row>
    <row r="115" spans="1:1" ht="17.25" x14ac:dyDescent="0.25">
      <c r="A115" s="7" t="s">
        <v>100</v>
      </c>
    </row>
    <row r="116" spans="1:1" ht="17.25" x14ac:dyDescent="0.25">
      <c r="A116" s="7" t="s">
        <v>101</v>
      </c>
    </row>
    <row r="117" spans="1:1" ht="17.25" x14ac:dyDescent="0.25">
      <c r="A117" s="4" t="s">
        <v>102</v>
      </c>
    </row>
    <row r="118" spans="1:1" ht="17.25" x14ac:dyDescent="0.25">
      <c r="A118" s="7" t="s">
        <v>103</v>
      </c>
    </row>
    <row r="119" spans="1:1" ht="17.25" x14ac:dyDescent="0.25">
      <c r="A119" s="7" t="s">
        <v>104</v>
      </c>
    </row>
    <row r="120" spans="1:1" ht="17.25" x14ac:dyDescent="0.25">
      <c r="A120" s="7" t="s">
        <v>105</v>
      </c>
    </row>
    <row r="121" spans="1:1" ht="17.25" x14ac:dyDescent="0.25">
      <c r="A121" s="12" t="s">
        <v>106</v>
      </c>
    </row>
    <row r="122" spans="1:1" ht="17.25" x14ac:dyDescent="0.25">
      <c r="A122" s="4" t="s">
        <v>107</v>
      </c>
    </row>
    <row r="123" spans="1:1" ht="17.25" x14ac:dyDescent="0.25">
      <c r="A123" s="4" t="s">
        <v>108</v>
      </c>
    </row>
    <row r="124" spans="1:1" ht="17.25" x14ac:dyDescent="0.25">
      <c r="A124" s="7" t="s">
        <v>109</v>
      </c>
    </row>
    <row r="125" spans="1:1" ht="17.25" x14ac:dyDescent="0.25">
      <c r="A125" s="7" t="s">
        <v>110</v>
      </c>
    </row>
    <row r="126" spans="1:1" ht="17.25" x14ac:dyDescent="0.25">
      <c r="A126" s="7" t="s">
        <v>111</v>
      </c>
    </row>
    <row r="127" spans="1:1" ht="17.25" x14ac:dyDescent="0.25">
      <c r="A127" s="7" t="s">
        <v>112</v>
      </c>
    </row>
    <row r="128" spans="1:1" ht="17.25" x14ac:dyDescent="0.25">
      <c r="A128" s="7" t="s">
        <v>113</v>
      </c>
    </row>
    <row r="129" spans="1:1" ht="17.25" x14ac:dyDescent="0.25">
      <c r="A129" s="12" t="s">
        <v>114</v>
      </c>
    </row>
    <row r="130" spans="1:1" ht="34.5" x14ac:dyDescent="0.25">
      <c r="A130" s="7" t="s">
        <v>115</v>
      </c>
    </row>
    <row r="131" spans="1:1" ht="69" x14ac:dyDescent="0.25">
      <c r="A131" s="7" t="s">
        <v>116</v>
      </c>
    </row>
    <row r="132" spans="1:1" ht="34.5" x14ac:dyDescent="0.25">
      <c r="A132" s="7" t="s">
        <v>117</v>
      </c>
    </row>
    <row r="133" spans="1:1" ht="17.25" x14ac:dyDescent="0.25">
      <c r="A133" s="12" t="s">
        <v>118</v>
      </c>
    </row>
    <row r="134" spans="1:1" ht="34.5" x14ac:dyDescent="0.25">
      <c r="A134" s="4" t="s">
        <v>119</v>
      </c>
    </row>
    <row r="135" spans="1:1" ht="17.25" x14ac:dyDescent="0.25">
      <c r="A135" s="4"/>
    </row>
    <row r="136" spans="1:1" ht="18.75" x14ac:dyDescent="0.25">
      <c r="A136" s="5" t="s">
        <v>120</v>
      </c>
    </row>
    <row r="137" spans="1:1" ht="17.25" x14ac:dyDescent="0.25">
      <c r="A137" s="7" t="s">
        <v>157</v>
      </c>
    </row>
    <row r="138" spans="1:1" ht="34.5" x14ac:dyDescent="0.25">
      <c r="A138" s="9" t="s">
        <v>158</v>
      </c>
    </row>
    <row r="139" spans="1:1" ht="34.5" x14ac:dyDescent="0.25">
      <c r="A139" s="9" t="s">
        <v>159</v>
      </c>
    </row>
    <row r="140" spans="1:1" ht="17.25" x14ac:dyDescent="0.25">
      <c r="A140" s="8" t="s">
        <v>121</v>
      </c>
    </row>
    <row r="141" spans="1:1" ht="17.25" x14ac:dyDescent="0.25">
      <c r="A141" s="13" t="s">
        <v>122</v>
      </c>
    </row>
    <row r="142" spans="1:1" ht="34.5" x14ac:dyDescent="0.3">
      <c r="A142" s="10" t="s">
        <v>123</v>
      </c>
    </row>
    <row r="143" spans="1:1" ht="17.25" x14ac:dyDescent="0.25">
      <c r="A143" s="9" t="s">
        <v>124</v>
      </c>
    </row>
    <row r="144" spans="1:1" ht="17.25" x14ac:dyDescent="0.25">
      <c r="A144" s="9" t="s">
        <v>125</v>
      </c>
    </row>
    <row r="145" spans="1:1" ht="17.25" x14ac:dyDescent="0.25">
      <c r="A145" s="13" t="s">
        <v>126</v>
      </c>
    </row>
    <row r="146" spans="1:1" ht="17.25" x14ac:dyDescent="0.25">
      <c r="A146" s="8" t="s">
        <v>127</v>
      </c>
    </row>
    <row r="147" spans="1:1" ht="17.25" x14ac:dyDescent="0.25">
      <c r="A147" s="13" t="s">
        <v>128</v>
      </c>
    </row>
    <row r="148" spans="1:1" ht="17.25" x14ac:dyDescent="0.25">
      <c r="A148" s="9" t="s">
        <v>129</v>
      </c>
    </row>
    <row r="149" spans="1:1" ht="17.25" x14ac:dyDescent="0.25">
      <c r="A149" s="9" t="s">
        <v>130</v>
      </c>
    </row>
    <row r="150" spans="1:1" ht="17.25" x14ac:dyDescent="0.25">
      <c r="A150" s="9" t="s">
        <v>131</v>
      </c>
    </row>
    <row r="151" spans="1:1" ht="34.5" x14ac:dyDescent="0.25">
      <c r="A151" s="13" t="s">
        <v>132</v>
      </c>
    </row>
    <row r="152" spans="1:1" ht="17.25" x14ac:dyDescent="0.25">
      <c r="A152" s="8" t="s">
        <v>133</v>
      </c>
    </row>
    <row r="153" spans="1:1" ht="17.25" x14ac:dyDescent="0.25">
      <c r="A153" s="9" t="s">
        <v>134</v>
      </c>
    </row>
    <row r="154" spans="1:1" ht="17.25" x14ac:dyDescent="0.25">
      <c r="A154" s="9" t="s">
        <v>135</v>
      </c>
    </row>
    <row r="155" spans="1:1" ht="17.25" x14ac:dyDescent="0.25">
      <c r="A155" s="9" t="s">
        <v>136</v>
      </c>
    </row>
    <row r="156" spans="1:1" ht="17.25" x14ac:dyDescent="0.25">
      <c r="A156" s="9" t="s">
        <v>137</v>
      </c>
    </row>
    <row r="157" spans="1:1" ht="34.5" x14ac:dyDescent="0.25">
      <c r="A157" s="9" t="s">
        <v>160</v>
      </c>
    </row>
    <row r="158" spans="1:1" ht="34.5" x14ac:dyDescent="0.25">
      <c r="A158" s="9" t="s">
        <v>138</v>
      </c>
    </row>
    <row r="159" spans="1:1" ht="17.25" x14ac:dyDescent="0.25">
      <c r="A159" s="8" t="s">
        <v>139</v>
      </c>
    </row>
    <row r="160" spans="1:1" ht="34.5" x14ac:dyDescent="0.25">
      <c r="A160" s="9" t="s">
        <v>140</v>
      </c>
    </row>
    <row r="161" spans="1:1" ht="34.5" x14ac:dyDescent="0.25">
      <c r="A161" s="9" t="s">
        <v>141</v>
      </c>
    </row>
    <row r="162" spans="1:1" ht="17.25" x14ac:dyDescent="0.25">
      <c r="A162" s="9" t="s">
        <v>142</v>
      </c>
    </row>
    <row r="163" spans="1:1" ht="17.25" x14ac:dyDescent="0.25">
      <c r="A163" s="8" t="s">
        <v>143</v>
      </c>
    </row>
    <row r="164" spans="1:1" ht="34.5" x14ac:dyDescent="0.3">
      <c r="A164" s="10" t="s">
        <v>144</v>
      </c>
    </row>
    <row r="165" spans="1:1" ht="34.5" x14ac:dyDescent="0.25">
      <c r="A165" s="9" t="s">
        <v>145</v>
      </c>
    </row>
    <row r="166" spans="1:1" ht="17.25" x14ac:dyDescent="0.25">
      <c r="A166" s="8" t="s">
        <v>146</v>
      </c>
    </row>
    <row r="167" spans="1:1" ht="17.25" x14ac:dyDescent="0.25">
      <c r="A167" s="9" t="s">
        <v>147</v>
      </c>
    </row>
    <row r="168" spans="1:1" ht="17.25" x14ac:dyDescent="0.25">
      <c r="A168" s="8" t="s">
        <v>148</v>
      </c>
    </row>
    <row r="169" spans="1:1" ht="17.25" x14ac:dyDescent="0.3">
      <c r="A169" s="10" t="s">
        <v>149</v>
      </c>
    </row>
    <row r="170" spans="1:1" ht="17.25" x14ac:dyDescent="0.3">
      <c r="A170" s="10"/>
    </row>
    <row r="171" spans="1:1" ht="17.25" x14ac:dyDescent="0.3">
      <c r="A171" s="10"/>
    </row>
    <row r="172" spans="1:1" ht="17.25" x14ac:dyDescent="0.3">
      <c r="A172" s="10"/>
    </row>
    <row r="173" spans="1:1" ht="17.25" x14ac:dyDescent="0.3">
      <c r="A173" s="10"/>
    </row>
    <row r="174" spans="1:1" ht="17.25" x14ac:dyDescent="0.3">
      <c r="A174" s="10"/>
    </row>
  </sheetData>
  <sheetProtection algorithmName="SHA-512" hashValue="fdbqUgOyljzT8MZ8JsNQcc/njacih+tpZFdcjtBu9fFLY6BQ7TD0bEhbiu5T9oZZvOAjNkJ7Hd44xQLeIP7BSA==" saltValue="mzgEX71cd1EzmomUiRw6bA==" spinCount="100000" sheet="1" formatColumns="0" formatRows="0" insertHyperlink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17F41-CAD2-4E1C-BBD1-1FFD2A7FA9C1}">
  <sheetPr codeName="Sheet2">
    <tabColor rgb="FF847A75"/>
  </sheetPr>
  <dimension ref="B1:J43"/>
  <sheetViews>
    <sheetView zoomScale="75" zoomScaleNormal="75" workbookViewId="0">
      <selection activeCell="P12" sqref="P12"/>
    </sheetView>
  </sheetViews>
  <sheetFormatPr defaultColWidth="8.85546875" defaultRowHeight="15" x14ac:dyDescent="0.25"/>
  <cols>
    <col min="1" max="1" width="8.85546875" style="2"/>
    <col min="2" max="10" width="12.28515625" style="2" customWidth="1"/>
    <col min="11" max="16384" width="8.85546875" style="2"/>
  </cols>
  <sheetData>
    <row r="1" spans="2:10" ht="15.75" thickBot="1" x14ac:dyDescent="0.3"/>
    <row r="2" spans="2:10" x14ac:dyDescent="0.25">
      <c r="B2" s="14"/>
      <c r="C2" s="15"/>
      <c r="D2" s="15"/>
      <c r="E2" s="15"/>
      <c r="F2" s="15"/>
      <c r="G2" s="15"/>
      <c r="H2" s="15"/>
      <c r="I2" s="15"/>
      <c r="J2" s="16"/>
    </row>
    <row r="3" spans="2:10" x14ac:dyDescent="0.25">
      <c r="B3" s="17"/>
      <c r="C3" s="18"/>
      <c r="D3" s="18"/>
      <c r="E3" s="18"/>
      <c r="F3" s="18"/>
      <c r="G3" s="18"/>
      <c r="H3" s="18"/>
      <c r="I3" s="18"/>
      <c r="J3" s="19"/>
    </row>
    <row r="4" spans="2:10" x14ac:dyDescent="0.25">
      <c r="B4" s="17"/>
      <c r="C4" s="18"/>
      <c r="D4" s="18"/>
      <c r="E4" s="18"/>
      <c r="F4" s="18"/>
      <c r="G4" s="18"/>
      <c r="H4" s="18"/>
      <c r="I4" s="18"/>
      <c r="J4" s="19"/>
    </row>
    <row r="5" spans="2:10" ht="31.5" x14ac:dyDescent="0.3">
      <c r="B5" s="17"/>
      <c r="C5" s="18"/>
      <c r="D5" s="18"/>
      <c r="E5" s="20"/>
      <c r="F5" s="21" t="s">
        <v>161</v>
      </c>
      <c r="G5" s="18"/>
      <c r="H5" s="18"/>
      <c r="I5" s="18"/>
      <c r="J5" s="19"/>
    </row>
    <row r="6" spans="2:10" ht="41.25" customHeight="1" x14ac:dyDescent="0.25">
      <c r="B6" s="17"/>
      <c r="C6" s="18"/>
      <c r="D6" s="250" t="s">
        <v>162</v>
      </c>
      <c r="E6" s="250"/>
      <c r="F6" s="250"/>
      <c r="G6" s="250"/>
      <c r="H6" s="250"/>
      <c r="I6" s="18"/>
      <c r="J6" s="19"/>
    </row>
    <row r="7" spans="2:10" ht="26.25" x14ac:dyDescent="0.25">
      <c r="B7" s="17"/>
      <c r="C7" s="18"/>
      <c r="D7" s="18"/>
      <c r="E7" s="18"/>
      <c r="F7" s="213" t="s">
        <v>163</v>
      </c>
      <c r="G7" s="18"/>
      <c r="H7" s="18"/>
      <c r="I7" s="18"/>
      <c r="J7" s="19"/>
    </row>
    <row r="8" spans="2:10" ht="26.25" x14ac:dyDescent="0.25">
      <c r="B8" s="17"/>
      <c r="C8" s="18"/>
      <c r="D8" s="18"/>
      <c r="E8" s="18"/>
      <c r="F8" s="213" t="s">
        <v>164</v>
      </c>
      <c r="G8" s="18"/>
      <c r="H8" s="18"/>
      <c r="I8" s="18"/>
      <c r="J8" s="19"/>
    </row>
    <row r="9" spans="2:10" ht="21" x14ac:dyDescent="0.25">
      <c r="B9" s="17"/>
      <c r="C9" s="18"/>
      <c r="D9" s="18"/>
      <c r="E9" s="18"/>
      <c r="F9" s="214" t="s">
        <v>165</v>
      </c>
      <c r="G9" s="18"/>
      <c r="H9" s="18"/>
      <c r="I9" s="18"/>
      <c r="J9" s="19"/>
    </row>
    <row r="10" spans="2:10" ht="21" x14ac:dyDescent="0.25">
      <c r="B10" s="17"/>
      <c r="C10" s="18"/>
      <c r="D10" s="18"/>
      <c r="E10" s="18"/>
      <c r="F10" s="214" t="s">
        <v>166</v>
      </c>
      <c r="G10" s="18"/>
      <c r="H10" s="18"/>
      <c r="I10" s="18"/>
      <c r="J10" s="19"/>
    </row>
    <row r="11" spans="2:10" ht="21" x14ac:dyDescent="0.25">
      <c r="B11" s="17"/>
      <c r="C11" s="18"/>
      <c r="D11" s="18"/>
      <c r="E11" s="18"/>
      <c r="F11" s="24"/>
      <c r="G11" s="18"/>
      <c r="H11" s="18"/>
      <c r="I11" s="18"/>
      <c r="J11" s="19"/>
    </row>
    <row r="12" spans="2:10" x14ac:dyDescent="0.25">
      <c r="B12" s="17"/>
      <c r="C12" s="18"/>
      <c r="D12" s="18"/>
      <c r="E12" s="18"/>
      <c r="F12" s="18"/>
      <c r="G12" s="18"/>
      <c r="H12" s="18"/>
      <c r="I12" s="18"/>
      <c r="J12" s="19"/>
    </row>
    <row r="13" spans="2:10" x14ac:dyDescent="0.25">
      <c r="B13" s="17"/>
      <c r="C13" s="18"/>
      <c r="D13" s="18"/>
      <c r="E13" s="18"/>
      <c r="F13" s="18"/>
      <c r="G13" s="18"/>
      <c r="H13" s="18"/>
      <c r="I13" s="18"/>
      <c r="J13" s="19"/>
    </row>
    <row r="14" spans="2:10" x14ac:dyDescent="0.25">
      <c r="B14" s="17"/>
      <c r="C14" s="18"/>
      <c r="D14" s="18"/>
      <c r="E14" s="18"/>
      <c r="F14" s="18"/>
      <c r="G14" s="18"/>
      <c r="H14" s="18"/>
      <c r="I14" s="18"/>
      <c r="J14" s="19"/>
    </row>
    <row r="15" spans="2:10" x14ac:dyDescent="0.25">
      <c r="B15" s="17"/>
      <c r="C15" s="18"/>
      <c r="D15" s="18"/>
      <c r="E15" s="18"/>
      <c r="F15" s="18"/>
      <c r="G15" s="18"/>
      <c r="H15" s="18"/>
      <c r="I15" s="18"/>
      <c r="J15" s="19"/>
    </row>
    <row r="16" spans="2:10" x14ac:dyDescent="0.25">
      <c r="B16" s="17"/>
      <c r="C16" s="18"/>
      <c r="D16" s="18"/>
      <c r="E16" s="18"/>
      <c r="F16" s="18"/>
      <c r="G16" s="18"/>
      <c r="H16" s="18"/>
      <c r="I16" s="18"/>
      <c r="J16" s="19"/>
    </row>
    <row r="17" spans="2:10" x14ac:dyDescent="0.25">
      <c r="B17" s="17"/>
      <c r="C17" s="18"/>
      <c r="D17" s="18"/>
      <c r="E17" s="18"/>
      <c r="F17" s="18"/>
      <c r="G17" s="18"/>
      <c r="H17" s="18"/>
      <c r="I17" s="18"/>
      <c r="J17" s="19"/>
    </row>
    <row r="18" spans="2:10" x14ac:dyDescent="0.25">
      <c r="B18" s="17"/>
      <c r="C18" s="18"/>
      <c r="D18" s="18"/>
      <c r="E18" s="18"/>
      <c r="F18" s="18"/>
      <c r="G18" s="18"/>
      <c r="H18" s="18"/>
      <c r="I18" s="18"/>
      <c r="J18" s="19"/>
    </row>
    <row r="19" spans="2:10" x14ac:dyDescent="0.25">
      <c r="B19" s="17"/>
      <c r="C19" s="18"/>
      <c r="D19" s="18"/>
      <c r="E19" s="18"/>
      <c r="F19" s="18"/>
      <c r="G19" s="18"/>
      <c r="H19" s="18"/>
      <c r="I19" s="18"/>
      <c r="J19" s="19"/>
    </row>
    <row r="20" spans="2:10" x14ac:dyDescent="0.25">
      <c r="B20" s="17"/>
      <c r="C20" s="18"/>
      <c r="D20" s="18"/>
      <c r="E20" s="18"/>
      <c r="F20" s="18"/>
      <c r="G20" s="18"/>
      <c r="H20" s="18"/>
      <c r="I20" s="18"/>
      <c r="J20" s="19"/>
    </row>
    <row r="21" spans="2:10" x14ac:dyDescent="0.25">
      <c r="B21" s="17"/>
      <c r="C21" s="18"/>
      <c r="D21" s="18"/>
      <c r="E21" s="18"/>
      <c r="F21" s="18"/>
      <c r="G21" s="18"/>
      <c r="H21" s="18"/>
      <c r="I21" s="18"/>
      <c r="J21" s="19"/>
    </row>
    <row r="22" spans="2:10" x14ac:dyDescent="0.25">
      <c r="B22" s="17"/>
      <c r="C22" s="18"/>
      <c r="D22" s="18"/>
      <c r="E22" s="18"/>
      <c r="F22" s="25" t="s">
        <v>167</v>
      </c>
      <c r="G22" s="18"/>
      <c r="H22" s="18"/>
      <c r="I22" s="18"/>
      <c r="J22" s="19"/>
    </row>
    <row r="23" spans="2:10" x14ac:dyDescent="0.25">
      <c r="B23" s="17"/>
      <c r="C23" s="18"/>
      <c r="D23" s="18"/>
      <c r="E23" s="18"/>
      <c r="F23" s="26"/>
      <c r="G23" s="18"/>
      <c r="H23" s="18"/>
      <c r="I23" s="18"/>
      <c r="J23" s="19"/>
    </row>
    <row r="24" spans="2:10" s="183" customFormat="1" x14ac:dyDescent="0.25">
      <c r="B24" s="235"/>
      <c r="C24" s="236"/>
      <c r="D24" s="246" t="s">
        <v>168</v>
      </c>
      <c r="E24" s="247" t="s">
        <v>169</v>
      </c>
      <c r="F24" s="247"/>
      <c r="G24" s="247"/>
      <c r="H24" s="247"/>
      <c r="I24" s="236"/>
      <c r="J24" s="237"/>
    </row>
    <row r="25" spans="2:10" s="183" customFormat="1" x14ac:dyDescent="0.25">
      <c r="B25" s="235"/>
      <c r="C25" s="236"/>
      <c r="D25" s="236"/>
      <c r="H25" s="236"/>
      <c r="I25" s="236"/>
      <c r="J25" s="237"/>
    </row>
    <row r="26" spans="2:10" s="183" customFormat="1" x14ac:dyDescent="0.25">
      <c r="B26" s="235"/>
      <c r="C26" s="236"/>
      <c r="D26" s="246" t="s">
        <v>170</v>
      </c>
      <c r="E26" s="247"/>
      <c r="F26" s="247"/>
      <c r="G26" s="247"/>
      <c r="H26" s="247"/>
      <c r="I26" s="236"/>
      <c r="J26" s="237"/>
    </row>
    <row r="27" spans="2:10" s="183" customFormat="1" x14ac:dyDescent="0.25">
      <c r="B27" s="235"/>
      <c r="C27" s="236"/>
      <c r="D27" s="234"/>
      <c r="E27" s="234"/>
      <c r="F27" s="234"/>
      <c r="G27" s="234"/>
      <c r="H27" s="234"/>
      <c r="I27" s="236"/>
      <c r="J27" s="237"/>
    </row>
    <row r="28" spans="2:10" s="183" customFormat="1" x14ac:dyDescent="0.25">
      <c r="B28" s="235"/>
      <c r="C28" s="236"/>
      <c r="D28" s="246" t="s">
        <v>171</v>
      </c>
      <c r="E28" s="247" t="s">
        <v>169</v>
      </c>
      <c r="F28" s="247"/>
      <c r="G28" s="247"/>
      <c r="H28" s="247"/>
      <c r="I28" s="236"/>
      <c r="J28" s="237"/>
    </row>
    <row r="29" spans="2:10" s="183" customFormat="1" x14ac:dyDescent="0.25">
      <c r="B29" s="235"/>
      <c r="C29" s="236"/>
      <c r="D29" s="234"/>
      <c r="E29" s="234"/>
      <c r="F29" s="234"/>
      <c r="G29" s="234"/>
      <c r="H29" s="234"/>
      <c r="I29" s="236"/>
      <c r="J29" s="237"/>
    </row>
    <row r="30" spans="2:10" s="183" customFormat="1" x14ac:dyDescent="0.25">
      <c r="B30" s="235"/>
      <c r="C30" s="236"/>
      <c r="D30" s="246" t="s">
        <v>172</v>
      </c>
      <c r="E30" s="247" t="s">
        <v>169</v>
      </c>
      <c r="F30" s="247"/>
      <c r="G30" s="247"/>
      <c r="H30" s="247"/>
      <c r="I30" s="236"/>
      <c r="J30" s="237"/>
    </row>
    <row r="31" spans="2:10" s="183" customFormat="1" x14ac:dyDescent="0.25">
      <c r="B31" s="235"/>
      <c r="C31" s="236"/>
      <c r="D31" s="234"/>
      <c r="E31" s="234"/>
      <c r="F31" s="234"/>
      <c r="G31" s="234"/>
      <c r="H31" s="234"/>
      <c r="I31" s="236"/>
      <c r="J31" s="237"/>
    </row>
    <row r="32" spans="2:10" s="183" customFormat="1" x14ac:dyDescent="0.25">
      <c r="B32" s="235"/>
      <c r="C32" s="236"/>
      <c r="D32" s="246" t="s">
        <v>173</v>
      </c>
      <c r="E32" s="247" t="s">
        <v>169</v>
      </c>
      <c r="F32" s="247"/>
      <c r="G32" s="247"/>
      <c r="H32" s="247"/>
      <c r="I32" s="236"/>
      <c r="J32" s="237"/>
    </row>
    <row r="33" spans="2:10" s="183" customFormat="1" x14ac:dyDescent="0.25">
      <c r="B33" s="235"/>
      <c r="C33" s="236"/>
      <c r="I33" s="236"/>
      <c r="J33" s="237"/>
    </row>
    <row r="34" spans="2:10" s="183" customFormat="1" x14ac:dyDescent="0.25">
      <c r="B34" s="235"/>
      <c r="C34" s="236"/>
      <c r="D34" s="246" t="s">
        <v>174</v>
      </c>
      <c r="E34" s="247" t="s">
        <v>169</v>
      </c>
      <c r="F34" s="247"/>
      <c r="G34" s="247"/>
      <c r="H34" s="247"/>
      <c r="I34" s="236"/>
      <c r="J34" s="237"/>
    </row>
    <row r="35" spans="2:10" s="183" customFormat="1" x14ac:dyDescent="0.25">
      <c r="B35" s="235"/>
      <c r="C35" s="236"/>
      <c r="D35" s="236"/>
      <c r="E35" s="236"/>
      <c r="F35" s="236"/>
      <c r="G35" s="236"/>
      <c r="H35" s="236"/>
      <c r="I35" s="236"/>
      <c r="J35" s="237"/>
    </row>
    <row r="36" spans="2:10" s="183" customFormat="1" x14ac:dyDescent="0.25">
      <c r="B36" s="235"/>
      <c r="C36" s="236"/>
      <c r="D36" s="248" t="s">
        <v>175</v>
      </c>
      <c r="E36" s="249"/>
      <c r="F36" s="249"/>
      <c r="G36" s="249"/>
      <c r="H36" s="249"/>
      <c r="I36" s="236"/>
      <c r="J36" s="237"/>
    </row>
    <row r="37" spans="2:10" s="183" customFormat="1" x14ac:dyDescent="0.25">
      <c r="B37" s="235"/>
      <c r="C37" s="236"/>
      <c r="D37" s="236"/>
      <c r="E37" s="236"/>
      <c r="F37" s="238"/>
      <c r="G37" s="236"/>
      <c r="H37" s="236"/>
      <c r="I37" s="236"/>
      <c r="J37" s="237"/>
    </row>
    <row r="38" spans="2:10" s="183" customFormat="1" x14ac:dyDescent="0.25">
      <c r="B38" s="235"/>
      <c r="C38" s="236"/>
      <c r="D38" s="248" t="s">
        <v>176</v>
      </c>
      <c r="E38" s="249"/>
      <c r="F38" s="249"/>
      <c r="G38" s="249"/>
      <c r="H38" s="249"/>
      <c r="I38" s="236"/>
      <c r="J38" s="237"/>
    </row>
    <row r="39" spans="2:10" s="183" customFormat="1" x14ac:dyDescent="0.25">
      <c r="B39" s="235"/>
      <c r="C39" s="236"/>
      <c r="I39" s="236"/>
      <c r="J39" s="237"/>
    </row>
    <row r="40" spans="2:10" s="183" customFormat="1" x14ac:dyDescent="0.25">
      <c r="B40" s="235"/>
      <c r="C40" s="236"/>
      <c r="D40" s="248" t="s">
        <v>177</v>
      </c>
      <c r="E40" s="249" t="s">
        <v>169</v>
      </c>
      <c r="F40" s="249"/>
      <c r="G40" s="249"/>
      <c r="H40" s="249"/>
      <c r="I40" s="236"/>
      <c r="J40" s="237"/>
    </row>
    <row r="41" spans="2:10" x14ac:dyDescent="0.25">
      <c r="B41" s="17"/>
      <c r="I41" s="18"/>
      <c r="J41" s="19"/>
    </row>
    <row r="42" spans="2:10" x14ac:dyDescent="0.25">
      <c r="B42" s="17"/>
      <c r="I42" s="18"/>
      <c r="J42" s="19"/>
    </row>
    <row r="43" spans="2:10" ht="15.75" thickBot="1" x14ac:dyDescent="0.3">
      <c r="B43" s="27"/>
      <c r="C43" s="28"/>
      <c r="D43" s="28"/>
      <c r="E43" s="28"/>
      <c r="F43" s="28"/>
      <c r="G43" s="28"/>
      <c r="H43" s="28"/>
      <c r="I43" s="28"/>
      <c r="J43" s="29"/>
    </row>
  </sheetData>
  <sheetProtection algorithmName="SHA-512" hashValue="KmuFZx4P/gPUrT7rkWj0duJ22moo/tPYysmhfYjiHAyWPklr6vfTn2UbL52XJGD19J/rZVBVrkLT9KJGcPuWZA==" saltValue="RNo/4+kcYsCw7dTa/Bd2NA==" spinCount="100000" sheet="1" scenarios="1" formatColumns="0" formatRows="0" insertHyperlinks="0" sort="0" autoFilter="0" pivotTables="0"/>
  <mergeCells count="10">
    <mergeCell ref="D34:H34"/>
    <mergeCell ref="D36:H36"/>
    <mergeCell ref="D38:H38"/>
    <mergeCell ref="D40:H40"/>
    <mergeCell ref="D6:H6"/>
    <mergeCell ref="D24:H24"/>
    <mergeCell ref="D26:H26"/>
    <mergeCell ref="D28:H28"/>
    <mergeCell ref="D30:H30"/>
    <mergeCell ref="D32:H32"/>
  </mergeCells>
  <hyperlinks>
    <hyperlink ref="D24:H24" location="'A. HTT General'!A1" display="Tab A: HTT General" xr:uid="{3F211068-116A-4D38-96B8-DCEB2D4223B2}"/>
    <hyperlink ref="D26:H26" location="'B1. HTT Mortgage Assets'!A1" display="Worksheet B1: HTT Mortgage Assets" xr:uid="{8D950E8F-C7E9-4726-8793-D904905247D1}"/>
    <hyperlink ref="D28:H28" location="'B2. HTT Public Sector Assets'!A1" display="Worksheet C: HTT Public Sector Assets" xr:uid="{7DF53792-A091-409D-99A0-A6C4D23E4DDA}"/>
    <hyperlink ref="D32:H32" location="'C. HTT Harmonised Glossary'!A1" display="Worksheet C: HTT Harmonised Glossary" xr:uid="{21BFCD8A-91A6-476A-AEB3-81CB98055862}"/>
    <hyperlink ref="D30:H30" location="'B3. HTT Shipping Assets'!A1" display="Worksheet B3: HTT Shipping Assets" xr:uid="{8335F172-61A8-45F8-8EE0-060D531BA307}"/>
    <hyperlink ref="D34:H34" location="Disclaimer!A1" display="Disclaimer" xr:uid="{E62F01AA-EE4C-4E2E-8FE8-A365CBB7FB54}"/>
    <hyperlink ref="D40:H40" location="'F1. Sustainable M data'!A1" display="Worksheet F1: Sustainable M data" xr:uid="{E91015A2-ADC7-499C-A596-C4FA1BC8EA05}"/>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5B2DC-C307-47BA-9807-A8F708D666F5}">
  <sheetPr codeName="Sheet3">
    <tabColor rgb="FF847A75"/>
  </sheetPr>
  <dimension ref="A1:N104"/>
  <sheetViews>
    <sheetView zoomScale="75" zoomScaleNormal="75" workbookViewId="0">
      <selection activeCell="C76" sqref="C76:C94"/>
    </sheetView>
  </sheetViews>
  <sheetFormatPr defaultColWidth="8.85546875" defaultRowHeight="15" x14ac:dyDescent="0.25"/>
  <cols>
    <col min="1" max="1" width="8.85546875" style="2"/>
    <col min="2" max="10" width="28" style="2" customWidth="1"/>
    <col min="11" max="16384" width="8.85546875" style="2"/>
  </cols>
  <sheetData>
    <row r="1" spans="1:14" ht="15.75" thickBot="1" x14ac:dyDescent="0.3">
      <c r="A1" s="30"/>
    </row>
    <row r="2" spans="1:14" x14ac:dyDescent="0.25">
      <c r="B2" s="14"/>
      <c r="C2" s="15"/>
      <c r="D2" s="15"/>
      <c r="E2" s="15"/>
      <c r="F2" s="15"/>
      <c r="G2" s="15"/>
      <c r="H2" s="15"/>
      <c r="I2" s="15"/>
      <c r="J2" s="16"/>
    </row>
    <row r="3" spans="1:14" x14ac:dyDescent="0.25">
      <c r="B3" s="17"/>
      <c r="C3" s="18"/>
      <c r="D3" s="18"/>
      <c r="E3" s="18"/>
      <c r="F3" s="18"/>
      <c r="G3" s="18"/>
      <c r="H3" s="18"/>
      <c r="I3" s="18"/>
      <c r="J3" s="19"/>
    </row>
    <row r="4" spans="1:14" x14ac:dyDescent="0.25">
      <c r="B4" s="17"/>
      <c r="C4" s="18"/>
      <c r="D4" s="18"/>
      <c r="E4" s="18"/>
      <c r="F4" s="18"/>
      <c r="G4" s="18"/>
      <c r="H4" s="18"/>
      <c r="I4" s="18"/>
      <c r="J4" s="19"/>
    </row>
    <row r="5" spans="1:14" ht="31.5" x14ac:dyDescent="0.25">
      <c r="B5" s="17"/>
      <c r="C5" s="18"/>
      <c r="D5" s="18"/>
      <c r="E5" s="21"/>
      <c r="F5" s="21" t="s">
        <v>178</v>
      </c>
      <c r="G5" s="21"/>
      <c r="I5" s="21"/>
      <c r="J5" s="19"/>
    </row>
    <row r="6" spans="1:14" x14ac:dyDescent="0.25">
      <c r="B6" s="17"/>
      <c r="C6" s="18"/>
      <c r="D6" s="18"/>
      <c r="E6" s="31"/>
      <c r="F6" s="31"/>
      <c r="G6" s="31"/>
      <c r="I6" s="31"/>
      <c r="J6" s="19"/>
    </row>
    <row r="7" spans="1:14" ht="26.25" x14ac:dyDescent="0.25">
      <c r="B7" s="17"/>
      <c r="C7" s="18"/>
      <c r="D7" s="18"/>
      <c r="E7" s="23"/>
      <c r="F7" s="23" t="s">
        <v>179</v>
      </c>
      <c r="G7" s="23"/>
      <c r="I7" s="23"/>
      <c r="J7" s="19"/>
    </row>
    <row r="8" spans="1:14" ht="26.25" x14ac:dyDescent="0.25">
      <c r="B8" s="17"/>
      <c r="C8" s="18"/>
      <c r="D8" s="18"/>
      <c r="E8" s="18"/>
      <c r="F8" s="23"/>
      <c r="G8" s="23"/>
      <c r="H8" s="23"/>
      <c r="I8" s="23"/>
      <c r="J8" s="19"/>
    </row>
    <row r="9" spans="1:14" x14ac:dyDescent="0.25">
      <c r="B9" s="17"/>
      <c r="C9" s="2" t="s">
        <v>180</v>
      </c>
      <c r="D9" s="18"/>
      <c r="E9" s="18"/>
      <c r="F9" s="18"/>
      <c r="G9" s="18"/>
      <c r="H9" s="18"/>
      <c r="I9" s="18"/>
      <c r="J9" s="19"/>
      <c r="N9" s="18"/>
    </row>
    <row r="10" spans="1:14" x14ac:dyDescent="0.25">
      <c r="B10" s="17"/>
      <c r="C10" s="2" t="s">
        <v>211</v>
      </c>
      <c r="F10" s="18"/>
      <c r="G10" s="18"/>
      <c r="H10" s="18"/>
      <c r="I10" s="18"/>
      <c r="J10" s="19"/>
      <c r="N10" s="18"/>
    </row>
    <row r="11" spans="1:14" x14ac:dyDescent="0.25">
      <c r="B11" s="17"/>
      <c r="C11" s="2" t="s">
        <v>181</v>
      </c>
      <c r="D11" s="18"/>
      <c r="E11" s="18"/>
      <c r="F11" s="18"/>
      <c r="G11" s="18"/>
      <c r="H11" s="18"/>
      <c r="I11" s="18"/>
      <c r="J11" s="19"/>
    </row>
    <row r="12" spans="1:14" x14ac:dyDescent="0.25">
      <c r="B12" s="17"/>
      <c r="D12" s="2" t="s">
        <v>182</v>
      </c>
      <c r="E12" s="18"/>
      <c r="F12" s="18"/>
      <c r="G12" s="18"/>
      <c r="H12" s="18"/>
      <c r="I12" s="18"/>
      <c r="J12" s="19"/>
    </row>
    <row r="13" spans="1:14" x14ac:dyDescent="0.25">
      <c r="B13" s="17"/>
      <c r="D13" s="2" t="s">
        <v>183</v>
      </c>
      <c r="E13" s="18"/>
      <c r="F13" s="18"/>
      <c r="G13" s="18"/>
      <c r="H13" s="18"/>
      <c r="I13" s="18"/>
      <c r="J13" s="19"/>
    </row>
    <row r="14" spans="1:14" x14ac:dyDescent="0.25">
      <c r="B14" s="17"/>
      <c r="D14" s="2" t="s">
        <v>184</v>
      </c>
      <c r="E14" s="18"/>
      <c r="F14" s="18"/>
      <c r="G14" s="18"/>
      <c r="H14" s="18"/>
      <c r="I14" s="18"/>
      <c r="J14" s="19"/>
    </row>
    <row r="15" spans="1:14" x14ac:dyDescent="0.25">
      <c r="B15" s="17"/>
      <c r="D15" s="2" t="s">
        <v>185</v>
      </c>
      <c r="E15" s="18"/>
      <c r="F15" s="18"/>
      <c r="G15" s="18"/>
      <c r="H15" s="18"/>
      <c r="I15" s="18"/>
      <c r="J15" s="19"/>
    </row>
    <row r="16" spans="1:14" x14ac:dyDescent="0.25">
      <c r="B16" s="32"/>
      <c r="D16" s="2" t="s">
        <v>186</v>
      </c>
      <c r="E16" s="18"/>
      <c r="J16" s="33"/>
    </row>
    <row r="17" spans="2:14" x14ac:dyDescent="0.25">
      <c r="B17" s="32"/>
      <c r="D17" s="2" t="s">
        <v>187</v>
      </c>
      <c r="E17" s="18"/>
      <c r="J17" s="33"/>
    </row>
    <row r="18" spans="2:14" x14ac:dyDescent="0.25">
      <c r="B18" s="17"/>
      <c r="C18" s="2" t="s">
        <v>188</v>
      </c>
      <c r="F18" s="26"/>
      <c r="G18" s="26"/>
      <c r="H18" s="26"/>
      <c r="I18" s="26"/>
      <c r="J18" s="19"/>
    </row>
    <row r="19" spans="2:14" x14ac:dyDescent="0.25">
      <c r="B19" s="17"/>
      <c r="C19" s="2" t="s">
        <v>189</v>
      </c>
      <c r="E19" s="18"/>
      <c r="F19" s="26"/>
      <c r="G19" s="26"/>
      <c r="H19" s="26"/>
      <c r="I19" s="26"/>
      <c r="J19" s="19"/>
    </row>
    <row r="20" spans="2:14" x14ac:dyDescent="0.25">
      <c r="B20" s="17"/>
      <c r="C20" s="2" t="s">
        <v>190</v>
      </c>
      <c r="E20" s="18"/>
      <c r="F20" s="26"/>
      <c r="G20" s="26"/>
      <c r="H20" s="26"/>
      <c r="I20" s="26"/>
      <c r="J20" s="19"/>
    </row>
    <row r="21" spans="2:14" x14ac:dyDescent="0.25">
      <c r="B21" s="17"/>
      <c r="D21" s="2" t="s">
        <v>191</v>
      </c>
      <c r="E21" s="18"/>
      <c r="F21" s="25"/>
      <c r="G21" s="25"/>
      <c r="H21" s="25"/>
      <c r="I21" s="25"/>
      <c r="J21" s="19"/>
      <c r="N21" s="18"/>
    </row>
    <row r="22" spans="2:14" x14ac:dyDescent="0.25">
      <c r="B22" s="17"/>
      <c r="D22" s="2" t="s">
        <v>192</v>
      </c>
      <c r="E22" s="18"/>
      <c r="F22" s="25"/>
      <c r="G22" s="25"/>
      <c r="H22" s="25"/>
      <c r="I22" s="25"/>
      <c r="J22" s="19"/>
    </row>
    <row r="23" spans="2:14" x14ac:dyDescent="0.25">
      <c r="B23" s="17"/>
      <c r="C23" s="2" t="s">
        <v>193</v>
      </c>
      <c r="D23" s="18"/>
      <c r="E23" s="18"/>
      <c r="F23" s="25"/>
      <c r="G23" s="25"/>
      <c r="H23" s="25"/>
      <c r="I23" s="25"/>
      <c r="J23" s="19"/>
    </row>
    <row r="24" spans="2:14" x14ac:dyDescent="0.25">
      <c r="B24" s="17"/>
      <c r="D24" s="2" t="s">
        <v>194</v>
      </c>
      <c r="F24" s="25"/>
      <c r="G24" s="25"/>
      <c r="H24" s="25"/>
      <c r="I24" s="25"/>
      <c r="J24" s="19"/>
    </row>
    <row r="25" spans="2:14" x14ac:dyDescent="0.25">
      <c r="B25" s="17"/>
      <c r="C25" s="2" t="s">
        <v>195</v>
      </c>
      <c r="F25" s="25"/>
      <c r="G25" s="25"/>
      <c r="H25" s="25"/>
      <c r="I25" s="25"/>
      <c r="J25" s="19"/>
    </row>
    <row r="26" spans="2:14" ht="15" customHeight="1" x14ac:dyDescent="0.25">
      <c r="B26" s="17"/>
      <c r="C26" s="251" t="s">
        <v>196</v>
      </c>
      <c r="D26" s="251"/>
      <c r="E26" s="251"/>
      <c r="F26" s="251"/>
      <c r="G26" s="251"/>
      <c r="H26" s="251"/>
      <c r="I26" s="25"/>
      <c r="J26" s="19"/>
    </row>
    <row r="27" spans="2:14" x14ac:dyDescent="0.25">
      <c r="B27" s="17"/>
      <c r="C27" s="251"/>
      <c r="D27" s="251"/>
      <c r="E27" s="251"/>
      <c r="F27" s="251"/>
      <c r="G27" s="251"/>
      <c r="H27" s="251"/>
      <c r="I27" s="25"/>
      <c r="J27" s="19"/>
    </row>
    <row r="28" spans="2:14" x14ac:dyDescent="0.25">
      <c r="B28" s="17"/>
      <c r="C28" s="251" t="s">
        <v>197</v>
      </c>
      <c r="D28" s="251"/>
      <c r="E28" s="251"/>
      <c r="F28" s="251"/>
      <c r="G28" s="251"/>
      <c r="H28" s="251"/>
      <c r="I28" s="25"/>
      <c r="J28" s="19"/>
    </row>
    <row r="29" spans="2:14" x14ac:dyDescent="0.25">
      <c r="B29" s="17"/>
      <c r="C29" s="251"/>
      <c r="D29" s="251"/>
      <c r="E29" s="251"/>
      <c r="F29" s="251"/>
      <c r="G29" s="251"/>
      <c r="H29" s="251"/>
      <c r="I29" s="25"/>
      <c r="J29" s="19"/>
    </row>
    <row r="30" spans="2:14" x14ac:dyDescent="0.25">
      <c r="B30" s="17"/>
      <c r="C30" s="251" t="s">
        <v>198</v>
      </c>
      <c r="D30" s="251"/>
      <c r="E30" s="251"/>
      <c r="F30" s="251"/>
      <c r="G30" s="251"/>
      <c r="H30" s="251"/>
      <c r="I30" s="25"/>
      <c r="J30" s="19"/>
    </row>
    <row r="31" spans="2:14" x14ac:dyDescent="0.25">
      <c r="B31" s="17"/>
      <c r="C31" s="251"/>
      <c r="D31" s="251"/>
      <c r="E31" s="251"/>
      <c r="F31" s="251"/>
      <c r="G31" s="251"/>
      <c r="H31" s="251"/>
      <c r="I31" s="25"/>
      <c r="J31" s="19"/>
    </row>
    <row r="32" spans="2:14" x14ac:dyDescent="0.25">
      <c r="B32" s="17"/>
      <c r="C32" s="35" t="s">
        <v>199</v>
      </c>
      <c r="D32" s="34"/>
      <c r="E32" s="34"/>
      <c r="F32" s="34"/>
      <c r="G32" s="34"/>
      <c r="H32" s="34"/>
      <c r="I32" s="25"/>
      <c r="J32" s="19"/>
    </row>
    <row r="33" spans="2:10" x14ac:dyDescent="0.25">
      <c r="B33" s="17"/>
      <c r="C33" s="2" t="s">
        <v>200</v>
      </c>
      <c r="F33" s="25"/>
      <c r="G33" s="25"/>
      <c r="H33" s="25"/>
      <c r="I33" s="25"/>
      <c r="J33" s="19"/>
    </row>
    <row r="34" spans="2:10" x14ac:dyDescent="0.25">
      <c r="B34" s="17"/>
      <c r="D34" s="2" t="s">
        <v>201</v>
      </c>
      <c r="F34" s="25"/>
      <c r="G34" s="25"/>
      <c r="H34" s="25"/>
      <c r="I34" s="25"/>
      <c r="J34" s="19"/>
    </row>
    <row r="35" spans="2:10" x14ac:dyDescent="0.25">
      <c r="B35" s="17"/>
      <c r="D35" s="2" t="s">
        <v>202</v>
      </c>
      <c r="F35" s="25"/>
      <c r="G35" s="25"/>
      <c r="H35" s="25"/>
      <c r="I35" s="25"/>
      <c r="J35" s="19"/>
    </row>
    <row r="36" spans="2:10" x14ac:dyDescent="0.25">
      <c r="B36" s="17"/>
      <c r="D36" s="2" t="s">
        <v>203</v>
      </c>
      <c r="F36" s="25"/>
      <c r="G36" s="25"/>
      <c r="H36" s="25"/>
      <c r="I36" s="25"/>
      <c r="J36" s="19"/>
    </row>
    <row r="37" spans="2:10" x14ac:dyDescent="0.25">
      <c r="B37" s="17"/>
      <c r="F37" s="25"/>
      <c r="G37" s="25"/>
      <c r="H37" s="25"/>
      <c r="I37" s="25"/>
      <c r="J37" s="19"/>
    </row>
    <row r="38" spans="2:10" x14ac:dyDescent="0.25">
      <c r="B38" s="17"/>
      <c r="F38" s="25"/>
      <c r="G38" s="25"/>
      <c r="H38" s="25"/>
      <c r="I38" s="25"/>
      <c r="J38" s="19"/>
    </row>
    <row r="39" spans="2:10" x14ac:dyDescent="0.25">
      <c r="B39" s="17"/>
      <c r="F39" s="25"/>
      <c r="G39" s="25"/>
      <c r="H39" s="25"/>
      <c r="I39" s="25"/>
      <c r="J39" s="19"/>
    </row>
    <row r="40" spans="2:10" x14ac:dyDescent="0.25">
      <c r="B40" s="17"/>
      <c r="F40" s="25"/>
      <c r="G40" s="25"/>
      <c r="H40" s="25"/>
      <c r="I40" s="25"/>
      <c r="J40" s="19"/>
    </row>
    <row r="41" spans="2:10" ht="15.75" thickBot="1" x14ac:dyDescent="0.3">
      <c r="B41" s="27"/>
      <c r="C41" s="36"/>
      <c r="D41" s="36"/>
      <c r="E41" s="28"/>
      <c r="F41" s="28"/>
      <c r="G41" s="28"/>
      <c r="H41" s="28"/>
      <c r="I41" s="28"/>
      <c r="J41" s="29"/>
    </row>
    <row r="42" spans="2:10" ht="15.75" thickBot="1" x14ac:dyDescent="0.3"/>
    <row r="43" spans="2:10" x14ac:dyDescent="0.25">
      <c r="B43" s="14"/>
      <c r="C43" s="15"/>
      <c r="D43" s="15"/>
      <c r="E43" s="15"/>
      <c r="F43" s="15"/>
      <c r="G43" s="15"/>
      <c r="H43" s="15"/>
      <c r="I43" s="15"/>
      <c r="J43" s="16"/>
    </row>
    <row r="44" spans="2:10" x14ac:dyDescent="0.25">
      <c r="B44" s="17"/>
      <c r="C44" s="18"/>
      <c r="D44" s="18"/>
      <c r="E44" s="18"/>
      <c r="F44" s="18"/>
      <c r="G44" s="18"/>
      <c r="H44" s="18"/>
      <c r="I44" s="18"/>
      <c r="J44" s="19"/>
    </row>
    <row r="45" spans="2:10" x14ac:dyDescent="0.25">
      <c r="B45" s="17"/>
      <c r="C45" s="18"/>
      <c r="D45" s="18"/>
      <c r="E45" s="18"/>
      <c r="F45" s="18"/>
      <c r="G45" s="18"/>
      <c r="H45" s="18"/>
      <c r="I45" s="18"/>
      <c r="J45" s="19"/>
    </row>
    <row r="46" spans="2:10" x14ac:dyDescent="0.25">
      <c r="B46" s="17"/>
      <c r="C46" s="18"/>
      <c r="D46" s="18"/>
      <c r="E46" s="18"/>
      <c r="F46" s="18"/>
      <c r="G46" s="18"/>
      <c r="H46" s="18"/>
      <c r="I46" s="18"/>
      <c r="J46" s="19"/>
    </row>
    <row r="47" spans="2:10" x14ac:dyDescent="0.25">
      <c r="B47" s="17"/>
      <c r="C47" s="37" t="s">
        <v>204</v>
      </c>
      <c r="D47" s="18"/>
      <c r="E47" s="18"/>
      <c r="F47" s="38"/>
      <c r="G47" s="18"/>
      <c r="H47" s="18"/>
      <c r="I47" s="18"/>
      <c r="J47" s="19"/>
    </row>
    <row r="48" spans="2:10" x14ac:dyDescent="0.25">
      <c r="B48" s="17"/>
      <c r="C48" s="18"/>
      <c r="D48" s="18"/>
      <c r="E48" s="18"/>
      <c r="G48" s="18"/>
      <c r="H48" s="18"/>
      <c r="I48" s="18"/>
      <c r="J48" s="19"/>
    </row>
    <row r="49" spans="2:10" x14ac:dyDescent="0.25">
      <c r="B49" s="17"/>
      <c r="C49" s="18" t="s">
        <v>205</v>
      </c>
      <c r="D49" s="18"/>
      <c r="E49" s="18"/>
      <c r="F49" s="31"/>
      <c r="G49" s="18" t="s">
        <v>206</v>
      </c>
      <c r="H49" s="31"/>
      <c r="I49" s="31"/>
      <c r="J49" s="19"/>
    </row>
    <row r="50" spans="2:10" x14ac:dyDescent="0.25">
      <c r="B50" s="17"/>
      <c r="C50" s="18" t="s">
        <v>207</v>
      </c>
      <c r="D50" s="18"/>
      <c r="E50" s="18"/>
      <c r="F50" s="31"/>
      <c r="G50" s="18" t="s">
        <v>208</v>
      </c>
      <c r="H50" s="31"/>
      <c r="I50" s="31"/>
      <c r="J50" s="19"/>
    </row>
    <row r="51" spans="2:10" x14ac:dyDescent="0.25">
      <c r="B51" s="17"/>
      <c r="C51" s="18">
        <v>3</v>
      </c>
      <c r="D51" s="18"/>
      <c r="E51" s="18"/>
      <c r="F51" s="31"/>
      <c r="G51" s="18" t="s">
        <v>209</v>
      </c>
      <c r="H51" s="31"/>
      <c r="I51" s="31"/>
      <c r="J51" s="19"/>
    </row>
    <row r="52" spans="2:10" ht="26.25" x14ac:dyDescent="0.25">
      <c r="B52" s="17"/>
      <c r="C52" s="18"/>
      <c r="D52" s="18"/>
      <c r="E52" s="18"/>
      <c r="F52" s="23"/>
      <c r="G52" s="23"/>
      <c r="H52" s="23"/>
      <c r="I52" s="23"/>
      <c r="J52" s="19"/>
    </row>
    <row r="53" spans="2:10" x14ac:dyDescent="0.25">
      <c r="B53" s="17"/>
      <c r="D53" s="18"/>
      <c r="E53" s="18"/>
      <c r="F53" s="18"/>
      <c r="G53" s="18"/>
      <c r="H53" s="18"/>
      <c r="I53" s="18"/>
      <c r="J53" s="19"/>
    </row>
    <row r="54" spans="2:10" x14ac:dyDescent="0.25">
      <c r="B54" s="17"/>
      <c r="D54" s="18"/>
      <c r="E54" s="18"/>
      <c r="F54" s="18"/>
      <c r="G54" s="18"/>
      <c r="H54" s="18"/>
      <c r="I54" s="18"/>
      <c r="J54" s="19"/>
    </row>
    <row r="55" spans="2:10" x14ac:dyDescent="0.25">
      <c r="B55" s="17"/>
      <c r="E55" s="18"/>
      <c r="F55" s="38"/>
      <c r="G55" s="18"/>
      <c r="H55" s="18"/>
      <c r="I55" s="18"/>
      <c r="J55" s="19"/>
    </row>
    <row r="56" spans="2:10" x14ac:dyDescent="0.25">
      <c r="B56" s="17"/>
      <c r="E56" s="18"/>
      <c r="F56" s="18"/>
      <c r="G56" s="18"/>
      <c r="H56" s="18"/>
      <c r="I56" s="18"/>
      <c r="J56" s="19"/>
    </row>
    <row r="57" spans="2:10" x14ac:dyDescent="0.25">
      <c r="B57" s="17"/>
      <c r="E57" s="18"/>
      <c r="F57" s="18"/>
      <c r="G57" s="18"/>
      <c r="H57" s="18"/>
      <c r="I57" s="18"/>
      <c r="J57" s="19"/>
    </row>
    <row r="58" spans="2:10" x14ac:dyDescent="0.25">
      <c r="B58" s="17"/>
      <c r="E58" s="18"/>
      <c r="F58" s="18"/>
      <c r="G58" s="18"/>
      <c r="H58" s="18"/>
      <c r="I58" s="18"/>
      <c r="J58" s="19"/>
    </row>
    <row r="59" spans="2:10" x14ac:dyDescent="0.25">
      <c r="B59" s="17"/>
      <c r="E59" s="18"/>
      <c r="F59" s="18"/>
      <c r="G59" s="18"/>
      <c r="H59" s="18"/>
      <c r="I59" s="18"/>
      <c r="J59" s="19"/>
    </row>
    <row r="60" spans="2:10" x14ac:dyDescent="0.25">
      <c r="B60" s="32"/>
      <c r="J60" s="33"/>
    </row>
    <row r="61" spans="2:10" x14ac:dyDescent="0.25">
      <c r="B61" s="17"/>
      <c r="D61" s="18"/>
      <c r="E61" s="18"/>
      <c r="F61" s="18"/>
      <c r="G61" s="18"/>
      <c r="H61" s="18"/>
      <c r="I61" s="18"/>
      <c r="J61" s="19"/>
    </row>
    <row r="62" spans="2:10" x14ac:dyDescent="0.25">
      <c r="B62" s="17"/>
      <c r="E62" s="18"/>
      <c r="F62" s="26"/>
      <c r="G62" s="26"/>
      <c r="H62" s="26"/>
      <c r="I62" s="26"/>
      <c r="J62" s="19"/>
    </row>
    <row r="63" spans="2:10" x14ac:dyDescent="0.25">
      <c r="B63" s="17"/>
      <c r="E63" s="18"/>
      <c r="F63" s="26"/>
      <c r="G63" s="26"/>
      <c r="H63" s="26"/>
      <c r="I63" s="26"/>
      <c r="J63" s="19"/>
    </row>
    <row r="64" spans="2:10" x14ac:dyDescent="0.25">
      <c r="B64" s="17"/>
      <c r="D64" s="18"/>
      <c r="E64" s="18"/>
      <c r="F64" s="25"/>
      <c r="G64" s="25"/>
      <c r="H64" s="25"/>
      <c r="I64" s="25"/>
      <c r="J64" s="19"/>
    </row>
    <row r="65" spans="2:10" x14ac:dyDescent="0.25">
      <c r="B65" s="17"/>
      <c r="D65" s="18"/>
      <c r="E65" s="18"/>
      <c r="F65" s="25"/>
      <c r="G65" s="25"/>
      <c r="H65" s="25"/>
      <c r="I65" s="25"/>
      <c r="J65" s="19"/>
    </row>
    <row r="66" spans="2:10" x14ac:dyDescent="0.25">
      <c r="B66" s="17"/>
      <c r="D66" s="18"/>
      <c r="E66" s="18"/>
      <c r="F66" s="25"/>
      <c r="G66" s="25"/>
      <c r="H66" s="25"/>
      <c r="I66" s="25"/>
      <c r="J66" s="19"/>
    </row>
    <row r="67" spans="2:10" x14ac:dyDescent="0.25">
      <c r="B67" s="17"/>
      <c r="D67" s="18"/>
      <c r="E67" s="18"/>
      <c r="F67" s="25"/>
      <c r="G67" s="25"/>
      <c r="H67" s="25"/>
      <c r="I67" s="25"/>
      <c r="J67" s="19"/>
    </row>
    <row r="68" spans="2:10" x14ac:dyDescent="0.25">
      <c r="B68" s="17"/>
      <c r="D68" s="18"/>
      <c r="E68" s="18"/>
      <c r="F68" s="25"/>
      <c r="G68" s="25"/>
      <c r="H68" s="25"/>
      <c r="I68" s="25"/>
      <c r="J68" s="19"/>
    </row>
    <row r="69" spans="2:10" x14ac:dyDescent="0.25">
      <c r="B69" s="17"/>
      <c r="D69" s="18"/>
      <c r="E69" s="18"/>
      <c r="F69" s="25"/>
      <c r="G69" s="25"/>
      <c r="H69" s="25"/>
      <c r="I69" s="25"/>
      <c r="J69" s="19"/>
    </row>
    <row r="70" spans="2:10" x14ac:dyDescent="0.25">
      <c r="B70" s="17"/>
      <c r="D70" s="18"/>
      <c r="E70" s="18"/>
      <c r="F70" s="25"/>
      <c r="G70" s="25"/>
      <c r="H70" s="25"/>
      <c r="I70" s="25"/>
      <c r="J70" s="19"/>
    </row>
    <row r="71" spans="2:10" x14ac:dyDescent="0.25">
      <c r="B71" s="17"/>
      <c r="E71" s="18"/>
      <c r="F71" s="25"/>
      <c r="G71" s="25"/>
      <c r="H71" s="25"/>
      <c r="I71" s="25"/>
      <c r="J71" s="19"/>
    </row>
    <row r="72" spans="2:10" ht="15.75" thickBot="1" x14ac:dyDescent="0.3">
      <c r="B72" s="27"/>
      <c r="C72" s="36"/>
      <c r="D72" s="36"/>
      <c r="E72" s="36"/>
      <c r="F72" s="39"/>
      <c r="G72" s="39"/>
      <c r="H72" s="39"/>
      <c r="I72" s="39"/>
      <c r="J72" s="29"/>
    </row>
    <row r="73" spans="2:10" ht="15.75" thickBot="1" x14ac:dyDescent="0.3"/>
    <row r="74" spans="2:10" x14ac:dyDescent="0.25">
      <c r="B74" s="40"/>
      <c r="C74" s="41"/>
      <c r="D74" s="41"/>
      <c r="E74" s="41"/>
      <c r="F74" s="41"/>
      <c r="G74" s="41"/>
      <c r="H74" s="41"/>
      <c r="I74" s="41"/>
      <c r="J74" s="42"/>
    </row>
    <row r="75" spans="2:10" ht="18.75" x14ac:dyDescent="0.3">
      <c r="B75" s="32"/>
      <c r="C75" s="43" t="s">
        <v>210</v>
      </c>
      <c r="J75" s="33"/>
    </row>
    <row r="76" spans="2:10" ht="15" customHeight="1" x14ac:dyDescent="0.3">
      <c r="B76" s="32"/>
      <c r="C76" s="44" t="s">
        <v>212</v>
      </c>
      <c r="D76" s="45"/>
      <c r="E76" s="45"/>
      <c r="F76" s="45"/>
      <c r="G76" s="45"/>
      <c r="H76" s="45"/>
      <c r="I76" s="45"/>
      <c r="J76" s="33"/>
    </row>
    <row r="77" spans="2:10" x14ac:dyDescent="0.25">
      <c r="B77" s="32"/>
      <c r="C77" s="44" t="s">
        <v>213</v>
      </c>
      <c r="J77" s="33"/>
    </row>
    <row r="78" spans="2:10" x14ac:dyDescent="0.25">
      <c r="B78" s="32"/>
      <c r="C78" s="44" t="s">
        <v>214</v>
      </c>
      <c r="J78" s="33"/>
    </row>
    <row r="79" spans="2:10" x14ac:dyDescent="0.25">
      <c r="B79" s="32"/>
      <c r="C79" s="44" t="s">
        <v>215</v>
      </c>
      <c r="J79" s="33"/>
    </row>
    <row r="80" spans="2:10" x14ac:dyDescent="0.25">
      <c r="B80" s="32"/>
      <c r="C80" s="44" t="s">
        <v>216</v>
      </c>
      <c r="J80" s="33"/>
    </row>
    <row r="81" spans="2:10" x14ac:dyDescent="0.25">
      <c r="B81" s="32"/>
      <c r="C81" s="44" t="s">
        <v>217</v>
      </c>
      <c r="J81" s="33"/>
    </row>
    <row r="82" spans="2:10" x14ac:dyDescent="0.25">
      <c r="B82" s="32"/>
      <c r="C82" s="44" t="s">
        <v>2250</v>
      </c>
      <c r="D82" s="46"/>
      <c r="E82" s="46"/>
      <c r="F82" s="46"/>
      <c r="G82" s="46"/>
      <c r="H82" s="46"/>
      <c r="I82" s="46"/>
      <c r="J82" s="33"/>
    </row>
    <row r="83" spans="2:10" x14ac:dyDescent="0.25">
      <c r="B83" s="32"/>
      <c r="C83" s="44" t="s">
        <v>2251</v>
      </c>
      <c r="J83" s="33"/>
    </row>
    <row r="84" spans="2:10" x14ac:dyDescent="0.25">
      <c r="B84" s="32"/>
      <c r="C84" s="44" t="s">
        <v>2252</v>
      </c>
      <c r="J84" s="33"/>
    </row>
    <row r="85" spans="2:10" x14ac:dyDescent="0.25">
      <c r="B85" s="32"/>
      <c r="C85" s="44" t="s">
        <v>2253</v>
      </c>
      <c r="J85" s="33"/>
    </row>
    <row r="86" spans="2:10" x14ac:dyDescent="0.25">
      <c r="B86" s="32"/>
      <c r="C86" s="44" t="s">
        <v>2254</v>
      </c>
      <c r="J86" s="33"/>
    </row>
    <row r="87" spans="2:10" x14ac:dyDescent="0.25">
      <c r="B87" s="32"/>
      <c r="C87" s="44" t="s">
        <v>2255</v>
      </c>
      <c r="J87" s="33"/>
    </row>
    <row r="88" spans="2:10" x14ac:dyDescent="0.25">
      <c r="B88" s="32"/>
      <c r="C88" s="44" t="s">
        <v>2256</v>
      </c>
      <c r="J88" s="33"/>
    </row>
    <row r="89" spans="2:10" x14ac:dyDescent="0.25">
      <c r="B89" s="32"/>
      <c r="C89" s="44" t="s">
        <v>2257</v>
      </c>
      <c r="J89" s="33"/>
    </row>
    <row r="90" spans="2:10" x14ac:dyDescent="0.25">
      <c r="B90" s="32"/>
      <c r="C90" s="44" t="s">
        <v>2258</v>
      </c>
      <c r="J90" s="33"/>
    </row>
    <row r="91" spans="2:10" x14ac:dyDescent="0.25">
      <c r="B91" s="32"/>
      <c r="C91" s="44" t="s">
        <v>2259</v>
      </c>
      <c r="J91" s="33"/>
    </row>
    <row r="92" spans="2:10" x14ac:dyDescent="0.25">
      <c r="B92" s="32"/>
      <c r="C92" s="44" t="s">
        <v>2260</v>
      </c>
      <c r="J92" s="33"/>
    </row>
    <row r="93" spans="2:10" x14ac:dyDescent="0.25">
      <c r="B93" s="32"/>
      <c r="C93" s="44" t="s">
        <v>2261</v>
      </c>
      <c r="J93" s="33"/>
    </row>
    <row r="94" spans="2:10" x14ac:dyDescent="0.25">
      <c r="B94" s="32"/>
      <c r="C94" s="44" t="s">
        <v>2262</v>
      </c>
      <c r="J94" s="33"/>
    </row>
    <row r="95" spans="2:10" x14ac:dyDescent="0.25">
      <c r="B95" s="32"/>
      <c r="J95" s="33"/>
    </row>
    <row r="96" spans="2:10" x14ac:dyDescent="0.25">
      <c r="B96" s="32"/>
      <c r="J96" s="33"/>
    </row>
    <row r="97" spans="2:10" x14ac:dyDescent="0.25">
      <c r="B97" s="32"/>
      <c r="J97" s="33"/>
    </row>
    <row r="98" spans="2:10" x14ac:dyDescent="0.25">
      <c r="B98" s="32"/>
      <c r="J98" s="33"/>
    </row>
    <row r="99" spans="2:10" x14ac:dyDescent="0.25">
      <c r="B99" s="32"/>
      <c r="J99" s="33"/>
    </row>
    <row r="100" spans="2:10" x14ac:dyDescent="0.25">
      <c r="B100" s="32"/>
      <c r="J100" s="33"/>
    </row>
    <row r="101" spans="2:10" x14ac:dyDescent="0.25">
      <c r="B101" s="32"/>
      <c r="C101" s="47"/>
      <c r="J101" s="33"/>
    </row>
    <row r="102" spans="2:10" x14ac:dyDescent="0.25">
      <c r="B102" s="32"/>
      <c r="C102" s="47"/>
      <c r="J102" s="33"/>
    </row>
    <row r="103" spans="2:10" x14ac:dyDescent="0.25">
      <c r="B103" s="32"/>
      <c r="C103" s="47"/>
      <c r="J103" s="33"/>
    </row>
    <row r="104" spans="2:10" ht="15.75" thickBot="1" x14ac:dyDescent="0.3">
      <c r="B104" s="48"/>
      <c r="C104" s="36"/>
      <c r="D104" s="36"/>
      <c r="E104" s="36"/>
      <c r="F104" s="36"/>
      <c r="G104" s="36"/>
      <c r="H104" s="36"/>
      <c r="I104" s="36"/>
      <c r="J104" s="49"/>
    </row>
  </sheetData>
  <sheetProtection formatColumns="0" formatRows="0" insertHyperlinks="0" sort="0" autoFilter="0" pivotTables="0"/>
  <mergeCells count="3">
    <mergeCell ref="C26:H27"/>
    <mergeCell ref="C28:H29"/>
    <mergeCell ref="C30:H3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ABE5B-0945-45CD-8BFA-027ABAD60A7B}">
  <sheetPr codeName="Sheet4">
    <tabColor rgb="FF847A75"/>
  </sheetPr>
  <dimension ref="A1:AE36"/>
  <sheetViews>
    <sheetView zoomScale="75" zoomScaleNormal="75" workbookViewId="0">
      <selection activeCell="E8" sqref="E8"/>
    </sheetView>
  </sheetViews>
  <sheetFormatPr defaultRowHeight="15" x14ac:dyDescent="0.25"/>
  <cols>
    <col min="1" max="1" width="4.7109375" style="70" customWidth="1"/>
    <col min="2" max="2" width="16.85546875" style="53" bestFit="1" customWidth="1"/>
    <col min="3" max="3" width="162.28515625" style="54" customWidth="1"/>
    <col min="4" max="31" width="9" style="51" customWidth="1"/>
    <col min="32" max="246" width="8.85546875" style="2"/>
    <col min="247" max="247" width="4.7109375" style="2" customWidth="1"/>
    <col min="248" max="248" width="16.85546875" style="2" bestFit="1" customWidth="1"/>
    <col min="249" max="249" width="127.5703125" style="2" customWidth="1"/>
    <col min="250" max="250" width="46.7109375" style="2" customWidth="1"/>
    <col min="251" max="287" width="9" style="2" customWidth="1"/>
    <col min="288" max="502" width="8.85546875" style="2"/>
    <col min="503" max="503" width="4.7109375" style="2" customWidth="1"/>
    <col min="504" max="504" width="16.85546875" style="2" bestFit="1" customWidth="1"/>
    <col min="505" max="505" width="127.5703125" style="2" customWidth="1"/>
    <col min="506" max="506" width="46.7109375" style="2" customWidth="1"/>
    <col min="507" max="543" width="9" style="2" customWidth="1"/>
    <col min="544" max="758" width="8.85546875" style="2"/>
    <col min="759" max="759" width="4.7109375" style="2" customWidth="1"/>
    <col min="760" max="760" width="16.85546875" style="2" bestFit="1" customWidth="1"/>
    <col min="761" max="761" width="127.5703125" style="2" customWidth="1"/>
    <col min="762" max="762" width="46.7109375" style="2" customWidth="1"/>
    <col min="763" max="799" width="9" style="2" customWidth="1"/>
    <col min="800" max="1014" width="8.85546875" style="2"/>
    <col min="1015" max="1015" width="4.7109375" style="2" customWidth="1"/>
    <col min="1016" max="1016" width="16.85546875" style="2" bestFit="1" customWidth="1"/>
    <col min="1017" max="1017" width="127.5703125" style="2" customWidth="1"/>
    <col min="1018" max="1018" width="46.7109375" style="2" customWidth="1"/>
    <col min="1019" max="1055" width="9" style="2" customWidth="1"/>
    <col min="1056" max="1270" width="8.85546875" style="2"/>
    <col min="1271" max="1271" width="4.7109375" style="2" customWidth="1"/>
    <col min="1272" max="1272" width="16.85546875" style="2" bestFit="1" customWidth="1"/>
    <col min="1273" max="1273" width="127.5703125" style="2" customWidth="1"/>
    <col min="1274" max="1274" width="46.7109375" style="2" customWidth="1"/>
    <col min="1275" max="1311" width="9" style="2" customWidth="1"/>
    <col min="1312" max="1526" width="8.85546875" style="2"/>
    <col min="1527" max="1527" width="4.7109375" style="2" customWidth="1"/>
    <col min="1528" max="1528" width="16.85546875" style="2" bestFit="1" customWidth="1"/>
    <col min="1529" max="1529" width="127.5703125" style="2" customWidth="1"/>
    <col min="1530" max="1530" width="46.7109375" style="2" customWidth="1"/>
    <col min="1531" max="1567" width="9" style="2" customWidth="1"/>
    <col min="1568" max="1782" width="8.85546875" style="2"/>
    <col min="1783" max="1783" width="4.7109375" style="2" customWidth="1"/>
    <col min="1784" max="1784" width="16.85546875" style="2" bestFit="1" customWidth="1"/>
    <col min="1785" max="1785" width="127.5703125" style="2" customWidth="1"/>
    <col min="1786" max="1786" width="46.7109375" style="2" customWidth="1"/>
    <col min="1787" max="1823" width="9" style="2" customWidth="1"/>
    <col min="1824" max="2038" width="8.85546875" style="2"/>
    <col min="2039" max="2039" width="4.7109375" style="2" customWidth="1"/>
    <col min="2040" max="2040" width="16.85546875" style="2" bestFit="1" customWidth="1"/>
    <col min="2041" max="2041" width="127.5703125" style="2" customWidth="1"/>
    <col min="2042" max="2042" width="46.7109375" style="2" customWidth="1"/>
    <col min="2043" max="2079" width="9" style="2" customWidth="1"/>
    <col min="2080" max="2294" width="8.85546875" style="2"/>
    <col min="2295" max="2295" width="4.7109375" style="2" customWidth="1"/>
    <col min="2296" max="2296" width="16.85546875" style="2" bestFit="1" customWidth="1"/>
    <col min="2297" max="2297" width="127.5703125" style="2" customWidth="1"/>
    <col min="2298" max="2298" width="46.7109375" style="2" customWidth="1"/>
    <col min="2299" max="2335" width="9" style="2" customWidth="1"/>
    <col min="2336" max="2550" width="8.85546875" style="2"/>
    <col min="2551" max="2551" width="4.7109375" style="2" customWidth="1"/>
    <col min="2552" max="2552" width="16.85546875" style="2" bestFit="1" customWidth="1"/>
    <col min="2553" max="2553" width="127.5703125" style="2" customWidth="1"/>
    <col min="2554" max="2554" width="46.7109375" style="2" customWidth="1"/>
    <col min="2555" max="2591" width="9" style="2" customWidth="1"/>
    <col min="2592" max="2806" width="8.85546875" style="2"/>
    <col min="2807" max="2807" width="4.7109375" style="2" customWidth="1"/>
    <col min="2808" max="2808" width="16.85546875" style="2" bestFit="1" customWidth="1"/>
    <col min="2809" max="2809" width="127.5703125" style="2" customWidth="1"/>
    <col min="2810" max="2810" width="46.7109375" style="2" customWidth="1"/>
    <col min="2811" max="2847" width="9" style="2" customWidth="1"/>
    <col min="2848" max="3062" width="8.85546875" style="2"/>
    <col min="3063" max="3063" width="4.7109375" style="2" customWidth="1"/>
    <col min="3064" max="3064" width="16.85546875" style="2" bestFit="1" customWidth="1"/>
    <col min="3065" max="3065" width="127.5703125" style="2" customWidth="1"/>
    <col min="3066" max="3066" width="46.7109375" style="2" customWidth="1"/>
    <col min="3067" max="3103" width="9" style="2" customWidth="1"/>
    <col min="3104" max="3318" width="8.85546875" style="2"/>
    <col min="3319" max="3319" width="4.7109375" style="2" customWidth="1"/>
    <col min="3320" max="3320" width="16.85546875" style="2" bestFit="1" customWidth="1"/>
    <col min="3321" max="3321" width="127.5703125" style="2" customWidth="1"/>
    <col min="3322" max="3322" width="46.7109375" style="2" customWidth="1"/>
    <col min="3323" max="3359" width="9" style="2" customWidth="1"/>
    <col min="3360" max="3574" width="8.85546875" style="2"/>
    <col min="3575" max="3575" width="4.7109375" style="2" customWidth="1"/>
    <col min="3576" max="3576" width="16.85546875" style="2" bestFit="1" customWidth="1"/>
    <col min="3577" max="3577" width="127.5703125" style="2" customWidth="1"/>
    <col min="3578" max="3578" width="46.7109375" style="2" customWidth="1"/>
    <col min="3579" max="3615" width="9" style="2" customWidth="1"/>
    <col min="3616" max="3830" width="8.85546875" style="2"/>
    <col min="3831" max="3831" width="4.7109375" style="2" customWidth="1"/>
    <col min="3832" max="3832" width="16.85546875" style="2" bestFit="1" customWidth="1"/>
    <col min="3833" max="3833" width="127.5703125" style="2" customWidth="1"/>
    <col min="3834" max="3834" width="46.7109375" style="2" customWidth="1"/>
    <col min="3835" max="3871" width="9" style="2" customWidth="1"/>
    <col min="3872" max="4086" width="8.85546875" style="2"/>
    <col min="4087" max="4087" width="4.7109375" style="2" customWidth="1"/>
    <col min="4088" max="4088" width="16.85546875" style="2" bestFit="1" customWidth="1"/>
    <col min="4089" max="4089" width="127.5703125" style="2" customWidth="1"/>
    <col min="4090" max="4090" width="46.7109375" style="2" customWidth="1"/>
    <col min="4091" max="4127" width="9" style="2" customWidth="1"/>
    <col min="4128" max="4342" width="8.85546875" style="2"/>
    <col min="4343" max="4343" width="4.7109375" style="2" customWidth="1"/>
    <col min="4344" max="4344" width="16.85546875" style="2" bestFit="1" customWidth="1"/>
    <col min="4345" max="4345" width="127.5703125" style="2" customWidth="1"/>
    <col min="4346" max="4346" width="46.7109375" style="2" customWidth="1"/>
    <col min="4347" max="4383" width="9" style="2" customWidth="1"/>
    <col min="4384" max="4598" width="8.85546875" style="2"/>
    <col min="4599" max="4599" width="4.7109375" style="2" customWidth="1"/>
    <col min="4600" max="4600" width="16.85546875" style="2" bestFit="1" customWidth="1"/>
    <col min="4601" max="4601" width="127.5703125" style="2" customWidth="1"/>
    <col min="4602" max="4602" width="46.7109375" style="2" customWidth="1"/>
    <col min="4603" max="4639" width="9" style="2" customWidth="1"/>
    <col min="4640" max="4854" width="8.85546875" style="2"/>
    <col min="4855" max="4855" width="4.7109375" style="2" customWidth="1"/>
    <col min="4856" max="4856" width="16.85546875" style="2" bestFit="1" customWidth="1"/>
    <col min="4857" max="4857" width="127.5703125" style="2" customWidth="1"/>
    <col min="4858" max="4858" width="46.7109375" style="2" customWidth="1"/>
    <col min="4859" max="4895" width="9" style="2" customWidth="1"/>
    <col min="4896" max="5110" width="8.85546875" style="2"/>
    <col min="5111" max="5111" width="4.7109375" style="2" customWidth="1"/>
    <col min="5112" max="5112" width="16.85546875" style="2" bestFit="1" customWidth="1"/>
    <col min="5113" max="5113" width="127.5703125" style="2" customWidth="1"/>
    <col min="5114" max="5114" width="46.7109375" style="2" customWidth="1"/>
    <col min="5115" max="5151" width="9" style="2" customWidth="1"/>
    <col min="5152" max="5366" width="8.85546875" style="2"/>
    <col min="5367" max="5367" width="4.7109375" style="2" customWidth="1"/>
    <col min="5368" max="5368" width="16.85546875" style="2" bestFit="1" customWidth="1"/>
    <col min="5369" max="5369" width="127.5703125" style="2" customWidth="1"/>
    <col min="5370" max="5370" width="46.7109375" style="2" customWidth="1"/>
    <col min="5371" max="5407" width="9" style="2" customWidth="1"/>
    <col min="5408" max="5622" width="8.85546875" style="2"/>
    <col min="5623" max="5623" width="4.7109375" style="2" customWidth="1"/>
    <col min="5624" max="5624" width="16.85546875" style="2" bestFit="1" customWidth="1"/>
    <col min="5625" max="5625" width="127.5703125" style="2" customWidth="1"/>
    <col min="5626" max="5626" width="46.7109375" style="2" customWidth="1"/>
    <col min="5627" max="5663" width="9" style="2" customWidth="1"/>
    <col min="5664" max="5878" width="8.85546875" style="2"/>
    <col min="5879" max="5879" width="4.7109375" style="2" customWidth="1"/>
    <col min="5880" max="5880" width="16.85546875" style="2" bestFit="1" customWidth="1"/>
    <col min="5881" max="5881" width="127.5703125" style="2" customWidth="1"/>
    <col min="5882" max="5882" width="46.7109375" style="2" customWidth="1"/>
    <col min="5883" max="5919" width="9" style="2" customWidth="1"/>
    <col min="5920" max="6134" width="8.85546875" style="2"/>
    <col min="6135" max="6135" width="4.7109375" style="2" customWidth="1"/>
    <col min="6136" max="6136" width="16.85546875" style="2" bestFit="1" customWidth="1"/>
    <col min="6137" max="6137" width="127.5703125" style="2" customWidth="1"/>
    <col min="6138" max="6138" width="46.7109375" style="2" customWidth="1"/>
    <col min="6139" max="6175" width="9" style="2" customWidth="1"/>
    <col min="6176" max="6390" width="8.85546875" style="2"/>
    <col min="6391" max="6391" width="4.7109375" style="2" customWidth="1"/>
    <col min="6392" max="6392" width="16.85546875" style="2" bestFit="1" customWidth="1"/>
    <col min="6393" max="6393" width="127.5703125" style="2" customWidth="1"/>
    <col min="6394" max="6394" width="46.7109375" style="2" customWidth="1"/>
    <col min="6395" max="6431" width="9" style="2" customWidth="1"/>
    <col min="6432" max="6646" width="8.85546875" style="2"/>
    <col min="6647" max="6647" width="4.7109375" style="2" customWidth="1"/>
    <col min="6648" max="6648" width="16.85546875" style="2" bestFit="1" customWidth="1"/>
    <col min="6649" max="6649" width="127.5703125" style="2" customWidth="1"/>
    <col min="6650" max="6650" width="46.7109375" style="2" customWidth="1"/>
    <col min="6651" max="6687" width="9" style="2" customWidth="1"/>
    <col min="6688" max="6902" width="8.85546875" style="2"/>
    <col min="6903" max="6903" width="4.7109375" style="2" customWidth="1"/>
    <col min="6904" max="6904" width="16.85546875" style="2" bestFit="1" customWidth="1"/>
    <col min="6905" max="6905" width="127.5703125" style="2" customWidth="1"/>
    <col min="6906" max="6906" width="46.7109375" style="2" customWidth="1"/>
    <col min="6907" max="6943" width="9" style="2" customWidth="1"/>
    <col min="6944" max="7158" width="8.85546875" style="2"/>
    <col min="7159" max="7159" width="4.7109375" style="2" customWidth="1"/>
    <col min="7160" max="7160" width="16.85546875" style="2" bestFit="1" customWidth="1"/>
    <col min="7161" max="7161" width="127.5703125" style="2" customWidth="1"/>
    <col min="7162" max="7162" width="46.7109375" style="2" customWidth="1"/>
    <col min="7163" max="7199" width="9" style="2" customWidth="1"/>
    <col min="7200" max="7414" width="8.85546875" style="2"/>
    <col min="7415" max="7415" width="4.7109375" style="2" customWidth="1"/>
    <col min="7416" max="7416" width="16.85546875" style="2" bestFit="1" customWidth="1"/>
    <col min="7417" max="7417" width="127.5703125" style="2" customWidth="1"/>
    <col min="7418" max="7418" width="46.7109375" style="2" customWidth="1"/>
    <col min="7419" max="7455" width="9" style="2" customWidth="1"/>
    <col min="7456" max="7670" width="8.85546875" style="2"/>
    <col min="7671" max="7671" width="4.7109375" style="2" customWidth="1"/>
    <col min="7672" max="7672" width="16.85546875" style="2" bestFit="1" customWidth="1"/>
    <col min="7673" max="7673" width="127.5703125" style="2" customWidth="1"/>
    <col min="7674" max="7674" width="46.7109375" style="2" customWidth="1"/>
    <col min="7675" max="7711" width="9" style="2" customWidth="1"/>
    <col min="7712" max="7926" width="8.85546875" style="2"/>
    <col min="7927" max="7927" width="4.7109375" style="2" customWidth="1"/>
    <col min="7928" max="7928" width="16.85546875" style="2" bestFit="1" customWidth="1"/>
    <col min="7929" max="7929" width="127.5703125" style="2" customWidth="1"/>
    <col min="7930" max="7930" width="46.7109375" style="2" customWidth="1"/>
    <col min="7931" max="7967" width="9" style="2" customWidth="1"/>
    <col min="7968" max="8182" width="8.85546875" style="2"/>
    <col min="8183" max="8183" width="4.7109375" style="2" customWidth="1"/>
    <col min="8184" max="8184" width="16.85546875" style="2" bestFit="1" customWidth="1"/>
    <col min="8185" max="8185" width="127.5703125" style="2" customWidth="1"/>
    <col min="8186" max="8186" width="46.7109375" style="2" customWidth="1"/>
    <col min="8187" max="8223" width="9" style="2" customWidth="1"/>
    <col min="8224" max="8438" width="8.85546875" style="2"/>
    <col min="8439" max="8439" width="4.7109375" style="2" customWidth="1"/>
    <col min="8440" max="8440" width="16.85546875" style="2" bestFit="1" customWidth="1"/>
    <col min="8441" max="8441" width="127.5703125" style="2" customWidth="1"/>
    <col min="8442" max="8442" width="46.7109375" style="2" customWidth="1"/>
    <col min="8443" max="8479" width="9" style="2" customWidth="1"/>
    <col min="8480" max="8694" width="8.85546875" style="2"/>
    <col min="8695" max="8695" width="4.7109375" style="2" customWidth="1"/>
    <col min="8696" max="8696" width="16.85546875" style="2" bestFit="1" customWidth="1"/>
    <col min="8697" max="8697" width="127.5703125" style="2" customWidth="1"/>
    <col min="8698" max="8698" width="46.7109375" style="2" customWidth="1"/>
    <col min="8699" max="8735" width="9" style="2" customWidth="1"/>
    <col min="8736" max="8950" width="8.85546875" style="2"/>
    <col min="8951" max="8951" width="4.7109375" style="2" customWidth="1"/>
    <col min="8952" max="8952" width="16.85546875" style="2" bestFit="1" customWidth="1"/>
    <col min="8953" max="8953" width="127.5703125" style="2" customWidth="1"/>
    <col min="8954" max="8954" width="46.7109375" style="2" customWidth="1"/>
    <col min="8955" max="8991" width="9" style="2" customWidth="1"/>
    <col min="8992" max="9206" width="8.85546875" style="2"/>
    <col min="9207" max="9207" width="4.7109375" style="2" customWidth="1"/>
    <col min="9208" max="9208" width="16.85546875" style="2" bestFit="1" customWidth="1"/>
    <col min="9209" max="9209" width="127.5703125" style="2" customWidth="1"/>
    <col min="9210" max="9210" width="46.7109375" style="2" customWidth="1"/>
    <col min="9211" max="9247" width="9" style="2" customWidth="1"/>
    <col min="9248" max="9462" width="8.85546875" style="2"/>
    <col min="9463" max="9463" width="4.7109375" style="2" customWidth="1"/>
    <col min="9464" max="9464" width="16.85546875" style="2" bestFit="1" customWidth="1"/>
    <col min="9465" max="9465" width="127.5703125" style="2" customWidth="1"/>
    <col min="9466" max="9466" width="46.7109375" style="2" customWidth="1"/>
    <col min="9467" max="9503" width="9" style="2" customWidth="1"/>
    <col min="9504" max="9718" width="8.85546875" style="2"/>
    <col min="9719" max="9719" width="4.7109375" style="2" customWidth="1"/>
    <col min="9720" max="9720" width="16.85546875" style="2" bestFit="1" customWidth="1"/>
    <col min="9721" max="9721" width="127.5703125" style="2" customWidth="1"/>
    <col min="9722" max="9722" width="46.7109375" style="2" customWidth="1"/>
    <col min="9723" max="9759" width="9" style="2" customWidth="1"/>
    <col min="9760" max="9974" width="8.85546875" style="2"/>
    <col min="9975" max="9975" width="4.7109375" style="2" customWidth="1"/>
    <col min="9976" max="9976" width="16.85546875" style="2" bestFit="1" customWidth="1"/>
    <col min="9977" max="9977" width="127.5703125" style="2" customWidth="1"/>
    <col min="9978" max="9978" width="46.7109375" style="2" customWidth="1"/>
    <col min="9979" max="10015" width="9" style="2" customWidth="1"/>
    <col min="10016" max="10230" width="8.85546875" style="2"/>
    <col min="10231" max="10231" width="4.7109375" style="2" customWidth="1"/>
    <col min="10232" max="10232" width="16.85546875" style="2" bestFit="1" customWidth="1"/>
    <col min="10233" max="10233" width="127.5703125" style="2" customWidth="1"/>
    <col min="10234" max="10234" width="46.7109375" style="2" customWidth="1"/>
    <col min="10235" max="10271" width="9" style="2" customWidth="1"/>
    <col min="10272" max="10486" width="8.85546875" style="2"/>
    <col min="10487" max="10487" width="4.7109375" style="2" customWidth="1"/>
    <col min="10488" max="10488" width="16.85546875" style="2" bestFit="1" customWidth="1"/>
    <col min="10489" max="10489" width="127.5703125" style="2" customWidth="1"/>
    <col min="10490" max="10490" width="46.7109375" style="2" customWidth="1"/>
    <col min="10491" max="10527" width="9" style="2" customWidth="1"/>
    <col min="10528" max="10742" width="8.85546875" style="2"/>
    <col min="10743" max="10743" width="4.7109375" style="2" customWidth="1"/>
    <col min="10744" max="10744" width="16.85546875" style="2" bestFit="1" customWidth="1"/>
    <col min="10745" max="10745" width="127.5703125" style="2" customWidth="1"/>
    <col min="10746" max="10746" width="46.7109375" style="2" customWidth="1"/>
    <col min="10747" max="10783" width="9" style="2" customWidth="1"/>
    <col min="10784" max="10998" width="8.85546875" style="2"/>
    <col min="10999" max="10999" width="4.7109375" style="2" customWidth="1"/>
    <col min="11000" max="11000" width="16.85546875" style="2" bestFit="1" customWidth="1"/>
    <col min="11001" max="11001" width="127.5703125" style="2" customWidth="1"/>
    <col min="11002" max="11002" width="46.7109375" style="2" customWidth="1"/>
    <col min="11003" max="11039" width="9" style="2" customWidth="1"/>
    <col min="11040" max="11254" width="8.85546875" style="2"/>
    <col min="11255" max="11255" width="4.7109375" style="2" customWidth="1"/>
    <col min="11256" max="11256" width="16.85546875" style="2" bestFit="1" customWidth="1"/>
    <col min="11257" max="11257" width="127.5703125" style="2" customWidth="1"/>
    <col min="11258" max="11258" width="46.7109375" style="2" customWidth="1"/>
    <col min="11259" max="11295" width="9" style="2" customWidth="1"/>
    <col min="11296" max="11510" width="8.85546875" style="2"/>
    <col min="11511" max="11511" width="4.7109375" style="2" customWidth="1"/>
    <col min="11512" max="11512" width="16.85546875" style="2" bestFit="1" customWidth="1"/>
    <col min="11513" max="11513" width="127.5703125" style="2" customWidth="1"/>
    <col min="11514" max="11514" width="46.7109375" style="2" customWidth="1"/>
    <col min="11515" max="11551" width="9" style="2" customWidth="1"/>
    <col min="11552" max="11766" width="8.85546875" style="2"/>
    <col min="11767" max="11767" width="4.7109375" style="2" customWidth="1"/>
    <col min="11768" max="11768" width="16.85546875" style="2" bestFit="1" customWidth="1"/>
    <col min="11769" max="11769" width="127.5703125" style="2" customWidth="1"/>
    <col min="11770" max="11770" width="46.7109375" style="2" customWidth="1"/>
    <col min="11771" max="11807" width="9" style="2" customWidth="1"/>
    <col min="11808" max="12022" width="8.85546875" style="2"/>
    <col min="12023" max="12023" width="4.7109375" style="2" customWidth="1"/>
    <col min="12024" max="12024" width="16.85546875" style="2" bestFit="1" customWidth="1"/>
    <col min="12025" max="12025" width="127.5703125" style="2" customWidth="1"/>
    <col min="12026" max="12026" width="46.7109375" style="2" customWidth="1"/>
    <col min="12027" max="12063" width="9" style="2" customWidth="1"/>
    <col min="12064" max="12278" width="8.85546875" style="2"/>
    <col min="12279" max="12279" width="4.7109375" style="2" customWidth="1"/>
    <col min="12280" max="12280" width="16.85546875" style="2" bestFit="1" customWidth="1"/>
    <col min="12281" max="12281" width="127.5703125" style="2" customWidth="1"/>
    <col min="12282" max="12282" width="46.7109375" style="2" customWidth="1"/>
    <col min="12283" max="12319" width="9" style="2" customWidth="1"/>
    <col min="12320" max="12534" width="8.85546875" style="2"/>
    <col min="12535" max="12535" width="4.7109375" style="2" customWidth="1"/>
    <col min="12536" max="12536" width="16.85546875" style="2" bestFit="1" customWidth="1"/>
    <col min="12537" max="12537" width="127.5703125" style="2" customWidth="1"/>
    <col min="12538" max="12538" width="46.7109375" style="2" customWidth="1"/>
    <col min="12539" max="12575" width="9" style="2" customWidth="1"/>
    <col min="12576" max="12790" width="8.85546875" style="2"/>
    <col min="12791" max="12791" width="4.7109375" style="2" customWidth="1"/>
    <col min="12792" max="12792" width="16.85546875" style="2" bestFit="1" customWidth="1"/>
    <col min="12793" max="12793" width="127.5703125" style="2" customWidth="1"/>
    <col min="12794" max="12794" width="46.7109375" style="2" customWidth="1"/>
    <col min="12795" max="12831" width="9" style="2" customWidth="1"/>
    <col min="12832" max="13046" width="8.85546875" style="2"/>
    <col min="13047" max="13047" width="4.7109375" style="2" customWidth="1"/>
    <col min="13048" max="13048" width="16.85546875" style="2" bestFit="1" customWidth="1"/>
    <col min="13049" max="13049" width="127.5703125" style="2" customWidth="1"/>
    <col min="13050" max="13050" width="46.7109375" style="2" customWidth="1"/>
    <col min="13051" max="13087" width="9" style="2" customWidth="1"/>
    <col min="13088" max="13302" width="8.85546875" style="2"/>
    <col min="13303" max="13303" width="4.7109375" style="2" customWidth="1"/>
    <col min="13304" max="13304" width="16.85546875" style="2" bestFit="1" customWidth="1"/>
    <col min="13305" max="13305" width="127.5703125" style="2" customWidth="1"/>
    <col min="13306" max="13306" width="46.7109375" style="2" customWidth="1"/>
    <col min="13307" max="13343" width="9" style="2" customWidth="1"/>
    <col min="13344" max="13558" width="8.85546875" style="2"/>
    <col min="13559" max="13559" width="4.7109375" style="2" customWidth="1"/>
    <col min="13560" max="13560" width="16.85546875" style="2" bestFit="1" customWidth="1"/>
    <col min="13561" max="13561" width="127.5703125" style="2" customWidth="1"/>
    <col min="13562" max="13562" width="46.7109375" style="2" customWidth="1"/>
    <col min="13563" max="13599" width="9" style="2" customWidth="1"/>
    <col min="13600" max="13814" width="8.85546875" style="2"/>
    <col min="13815" max="13815" width="4.7109375" style="2" customWidth="1"/>
    <col min="13816" max="13816" width="16.85546875" style="2" bestFit="1" customWidth="1"/>
    <col min="13817" max="13817" width="127.5703125" style="2" customWidth="1"/>
    <col min="13818" max="13818" width="46.7109375" style="2" customWidth="1"/>
    <col min="13819" max="13855" width="9" style="2" customWidth="1"/>
    <col min="13856" max="14070" width="8.85546875" style="2"/>
    <col min="14071" max="14071" width="4.7109375" style="2" customWidth="1"/>
    <col min="14072" max="14072" width="16.85546875" style="2" bestFit="1" customWidth="1"/>
    <col min="14073" max="14073" width="127.5703125" style="2" customWidth="1"/>
    <col min="14074" max="14074" width="46.7109375" style="2" customWidth="1"/>
    <col min="14075" max="14111" width="9" style="2" customWidth="1"/>
    <col min="14112" max="14326" width="8.85546875" style="2"/>
    <col min="14327" max="14327" width="4.7109375" style="2" customWidth="1"/>
    <col min="14328" max="14328" width="16.85546875" style="2" bestFit="1" customWidth="1"/>
    <col min="14329" max="14329" width="127.5703125" style="2" customWidth="1"/>
    <col min="14330" max="14330" width="46.7109375" style="2" customWidth="1"/>
    <col min="14331" max="14367" width="9" style="2" customWidth="1"/>
    <col min="14368" max="14582" width="8.85546875" style="2"/>
    <col min="14583" max="14583" width="4.7109375" style="2" customWidth="1"/>
    <col min="14584" max="14584" width="16.85546875" style="2" bestFit="1" customWidth="1"/>
    <col min="14585" max="14585" width="127.5703125" style="2" customWidth="1"/>
    <col min="14586" max="14586" width="46.7109375" style="2" customWidth="1"/>
    <col min="14587" max="14623" width="9" style="2" customWidth="1"/>
    <col min="14624" max="14838" width="8.85546875" style="2"/>
    <col min="14839" max="14839" width="4.7109375" style="2" customWidth="1"/>
    <col min="14840" max="14840" width="16.85546875" style="2" bestFit="1" customWidth="1"/>
    <col min="14841" max="14841" width="127.5703125" style="2" customWidth="1"/>
    <col min="14842" max="14842" width="46.7109375" style="2" customWidth="1"/>
    <col min="14843" max="14879" width="9" style="2" customWidth="1"/>
    <col min="14880" max="15094" width="8.85546875" style="2"/>
    <col min="15095" max="15095" width="4.7109375" style="2" customWidth="1"/>
    <col min="15096" max="15096" width="16.85546875" style="2" bestFit="1" customWidth="1"/>
    <col min="15097" max="15097" width="127.5703125" style="2" customWidth="1"/>
    <col min="15098" max="15098" width="46.7109375" style="2" customWidth="1"/>
    <col min="15099" max="15135" width="9" style="2" customWidth="1"/>
    <col min="15136" max="15350" width="8.85546875" style="2"/>
    <col min="15351" max="15351" width="4.7109375" style="2" customWidth="1"/>
    <col min="15352" max="15352" width="16.85546875" style="2" bestFit="1" customWidth="1"/>
    <col min="15353" max="15353" width="127.5703125" style="2" customWidth="1"/>
    <col min="15354" max="15354" width="46.7109375" style="2" customWidth="1"/>
    <col min="15355" max="15391" width="9" style="2" customWidth="1"/>
    <col min="15392" max="15606" width="8.85546875" style="2"/>
    <col min="15607" max="15607" width="4.7109375" style="2" customWidth="1"/>
    <col min="15608" max="15608" width="16.85546875" style="2" bestFit="1" customWidth="1"/>
    <col min="15609" max="15609" width="127.5703125" style="2" customWidth="1"/>
    <col min="15610" max="15610" width="46.7109375" style="2" customWidth="1"/>
    <col min="15611" max="15647" width="9" style="2" customWidth="1"/>
    <col min="15648" max="15862" width="8.85546875" style="2"/>
    <col min="15863" max="15863" width="4.7109375" style="2" customWidth="1"/>
    <col min="15864" max="15864" width="16.85546875" style="2" bestFit="1" customWidth="1"/>
    <col min="15865" max="15865" width="127.5703125" style="2" customWidth="1"/>
    <col min="15866" max="15866" width="46.7109375" style="2" customWidth="1"/>
    <col min="15867" max="15903" width="9" style="2" customWidth="1"/>
    <col min="15904" max="16118" width="8.85546875" style="2"/>
    <col min="16119" max="16119" width="4.7109375" style="2" customWidth="1"/>
    <col min="16120" max="16120" width="16.85546875" style="2" bestFit="1" customWidth="1"/>
    <col min="16121" max="16121" width="127.5703125" style="2" customWidth="1"/>
    <col min="16122" max="16122" width="46.7109375" style="2" customWidth="1"/>
    <col min="16123" max="16159" width="9" style="2" customWidth="1"/>
    <col min="16160" max="16384" width="8.85546875" style="2"/>
  </cols>
  <sheetData>
    <row r="1" spans="1:31" ht="31.5" x14ac:dyDescent="0.5">
      <c r="A1" s="252" t="s">
        <v>218</v>
      </c>
      <c r="B1" s="253"/>
      <c r="C1" s="253"/>
    </row>
    <row r="2" spans="1:31" ht="31.5" x14ac:dyDescent="0.5">
      <c r="A2" s="52" t="s">
        <v>179</v>
      </c>
      <c r="B2" s="50"/>
      <c r="C2" s="50"/>
    </row>
    <row r="3" spans="1:31" x14ac:dyDescent="0.25">
      <c r="A3" s="30"/>
    </row>
    <row r="4" spans="1:31" s="37" customFormat="1" ht="18.75" x14ac:dyDescent="0.25">
      <c r="A4" s="55"/>
      <c r="B4" s="56"/>
      <c r="C4" s="57" t="s">
        <v>219</v>
      </c>
      <c r="D4" s="58"/>
      <c r="E4" s="58"/>
      <c r="F4" s="58"/>
      <c r="G4" s="58"/>
      <c r="H4" s="58"/>
      <c r="I4" s="58"/>
      <c r="J4" s="58"/>
      <c r="K4" s="58"/>
      <c r="L4" s="58"/>
      <c r="M4" s="58"/>
      <c r="N4" s="58"/>
      <c r="O4" s="58"/>
      <c r="P4" s="58"/>
      <c r="Q4" s="58"/>
      <c r="R4" s="58"/>
      <c r="S4" s="58"/>
      <c r="T4" s="58"/>
      <c r="U4" s="58"/>
      <c r="V4" s="58"/>
      <c r="W4" s="58"/>
      <c r="X4" s="58"/>
      <c r="Y4" s="58"/>
      <c r="Z4" s="58"/>
      <c r="AA4" s="58"/>
      <c r="AB4" s="58"/>
      <c r="AC4" s="58"/>
      <c r="AD4" s="58"/>
      <c r="AE4" s="58"/>
    </row>
    <row r="5" spans="1:31" ht="18.75" x14ac:dyDescent="0.25">
      <c r="A5" s="59" t="s">
        <v>220</v>
      </c>
      <c r="B5" s="60"/>
      <c r="C5" s="61"/>
    </row>
    <row r="6" spans="1:31" ht="14.45" customHeight="1" x14ac:dyDescent="0.25">
      <c r="A6" s="62" t="s">
        <v>221</v>
      </c>
      <c r="B6" s="62"/>
      <c r="C6" s="63"/>
    </row>
    <row r="7" spans="1:31" ht="60" x14ac:dyDescent="0.25">
      <c r="A7" s="64"/>
      <c r="B7" s="65" t="s">
        <v>222</v>
      </c>
      <c r="C7" s="66" t="s">
        <v>223</v>
      </c>
    </row>
    <row r="8" spans="1:31" ht="14.45" customHeight="1" x14ac:dyDescent="0.25">
      <c r="A8" s="62" t="s">
        <v>224</v>
      </c>
      <c r="B8" s="62"/>
      <c r="C8" s="63"/>
    </row>
    <row r="9" spans="1:31" ht="23.25" customHeight="1" x14ac:dyDescent="0.25">
      <c r="A9" s="67"/>
      <c r="B9" s="65" t="s">
        <v>225</v>
      </c>
      <c r="C9" s="68" t="s">
        <v>226</v>
      </c>
    </row>
    <row r="10" spans="1:31" ht="14.45" customHeight="1" x14ac:dyDescent="0.25">
      <c r="A10" s="62" t="s">
        <v>227</v>
      </c>
      <c r="B10" s="62"/>
      <c r="C10" s="63"/>
    </row>
    <row r="11" spans="1:31" ht="23.25" customHeight="1" x14ac:dyDescent="0.25">
      <c r="A11" s="67"/>
      <c r="B11" s="65" t="s">
        <v>228</v>
      </c>
      <c r="C11" s="68" t="s">
        <v>229</v>
      </c>
    </row>
    <row r="12" spans="1:31" ht="14.45" customHeight="1" x14ac:dyDescent="0.25">
      <c r="A12" s="62" t="s">
        <v>230</v>
      </c>
      <c r="B12" s="62"/>
      <c r="C12" s="63"/>
    </row>
    <row r="13" spans="1:31" ht="30" x14ac:dyDescent="0.25">
      <c r="A13" s="64"/>
      <c r="B13" s="65" t="s">
        <v>231</v>
      </c>
      <c r="C13" s="66" t="s">
        <v>266</v>
      </c>
    </row>
    <row r="14" spans="1:31" ht="14.45" customHeight="1" x14ac:dyDescent="0.25">
      <c r="A14" s="62" t="s">
        <v>232</v>
      </c>
      <c r="B14" s="62"/>
      <c r="C14" s="63"/>
    </row>
    <row r="15" spans="1:31" ht="38.25" customHeight="1" x14ac:dyDescent="0.25">
      <c r="A15" s="64"/>
      <c r="B15" s="65" t="s">
        <v>233</v>
      </c>
      <c r="C15" s="68" t="s">
        <v>234</v>
      </c>
    </row>
    <row r="16" spans="1:31" ht="14.45" customHeight="1" x14ac:dyDescent="0.25">
      <c r="A16" s="62" t="s">
        <v>235</v>
      </c>
      <c r="B16" s="62"/>
      <c r="C16" s="63"/>
    </row>
    <row r="17" spans="1:3" ht="26.25" customHeight="1" x14ac:dyDescent="0.25">
      <c r="A17" s="64"/>
      <c r="B17" s="65" t="s">
        <v>236</v>
      </c>
      <c r="C17" s="68" t="s">
        <v>237</v>
      </c>
    </row>
    <row r="18" spans="1:3" ht="14.45" customHeight="1" x14ac:dyDescent="0.25">
      <c r="A18" s="62" t="s">
        <v>238</v>
      </c>
      <c r="B18" s="62"/>
      <c r="C18" s="63"/>
    </row>
    <row r="19" spans="1:3" ht="40.5" customHeight="1" x14ac:dyDescent="0.25">
      <c r="A19" s="64"/>
      <c r="B19" s="65" t="s">
        <v>239</v>
      </c>
      <c r="C19" s="66" t="s">
        <v>240</v>
      </c>
    </row>
    <row r="20" spans="1:3" ht="18.75" x14ac:dyDescent="0.25">
      <c r="A20" s="59" t="s">
        <v>241</v>
      </c>
      <c r="B20" s="60"/>
      <c r="C20" s="69"/>
    </row>
    <row r="21" spans="1:3" ht="14.45" customHeight="1" x14ac:dyDescent="0.25">
      <c r="A21" s="62" t="s">
        <v>242</v>
      </c>
      <c r="B21" s="62"/>
      <c r="C21" s="63"/>
    </row>
    <row r="22" spans="1:3" ht="42.75" customHeight="1" x14ac:dyDescent="0.25">
      <c r="A22" s="67"/>
      <c r="B22" s="65" t="s">
        <v>243</v>
      </c>
      <c r="C22" s="66" t="s">
        <v>244</v>
      </c>
    </row>
    <row r="23" spans="1:3" ht="14.45" customHeight="1" x14ac:dyDescent="0.25">
      <c r="A23" s="62" t="s">
        <v>245</v>
      </c>
      <c r="B23" s="62"/>
      <c r="C23" s="63"/>
    </row>
    <row r="24" spans="1:3" ht="30" x14ac:dyDescent="0.25">
      <c r="A24" s="64"/>
      <c r="B24" s="65" t="s">
        <v>246</v>
      </c>
      <c r="C24" s="68" t="s">
        <v>247</v>
      </c>
    </row>
    <row r="25" spans="1:3" ht="14.45" customHeight="1" x14ac:dyDescent="0.25">
      <c r="A25" s="62" t="s">
        <v>248</v>
      </c>
      <c r="B25" s="62"/>
      <c r="C25" s="63"/>
    </row>
    <row r="26" spans="1:3" ht="38.25" customHeight="1" x14ac:dyDescent="0.25">
      <c r="A26" s="64"/>
      <c r="B26" s="65" t="s">
        <v>249</v>
      </c>
      <c r="C26" s="68" t="s">
        <v>250</v>
      </c>
    </row>
    <row r="27" spans="1:3" ht="14.45" customHeight="1" x14ac:dyDescent="0.25">
      <c r="A27" s="62" t="s">
        <v>251</v>
      </c>
      <c r="B27" s="62"/>
      <c r="C27" s="63"/>
    </row>
    <row r="28" spans="1:3" ht="34.5" customHeight="1" x14ac:dyDescent="0.25">
      <c r="A28" s="64"/>
      <c r="B28" s="65" t="s">
        <v>252</v>
      </c>
      <c r="C28" s="68" t="s">
        <v>253</v>
      </c>
    </row>
    <row r="29" spans="1:3" x14ac:dyDescent="0.25">
      <c r="A29" s="62" t="s">
        <v>254</v>
      </c>
      <c r="B29" s="62"/>
      <c r="C29" s="63"/>
    </row>
    <row r="30" spans="1:3" ht="60" x14ac:dyDescent="0.25">
      <c r="A30" s="64"/>
      <c r="B30" s="65" t="s">
        <v>255</v>
      </c>
      <c r="C30" s="68" t="s">
        <v>256</v>
      </c>
    </row>
    <row r="31" spans="1:3" x14ac:dyDescent="0.25">
      <c r="A31" s="62" t="s">
        <v>257</v>
      </c>
      <c r="B31" s="62"/>
      <c r="C31" s="63"/>
    </row>
    <row r="32" spans="1:3" ht="30" x14ac:dyDescent="0.25">
      <c r="A32" s="64"/>
      <c r="B32" s="65" t="s">
        <v>258</v>
      </c>
      <c r="C32" s="68" t="s">
        <v>259</v>
      </c>
    </row>
    <row r="33" spans="1:3" x14ac:dyDescent="0.25">
      <c r="A33" s="62" t="s">
        <v>260</v>
      </c>
      <c r="B33" s="62"/>
      <c r="C33" s="63"/>
    </row>
    <row r="34" spans="1:3" ht="30" x14ac:dyDescent="0.25">
      <c r="A34" s="64"/>
      <c r="B34" s="65" t="s">
        <v>261</v>
      </c>
      <c r="C34" s="68" t="s">
        <v>262</v>
      </c>
    </row>
    <row r="35" spans="1:3" x14ac:dyDescent="0.25">
      <c r="A35" s="254" t="s">
        <v>263</v>
      </c>
      <c r="B35" s="255"/>
      <c r="C35" s="256"/>
    </row>
    <row r="36" spans="1:3" ht="60" x14ac:dyDescent="0.25">
      <c r="B36" s="65" t="s">
        <v>264</v>
      </c>
      <c r="C36" s="68" t="s">
        <v>265</v>
      </c>
    </row>
  </sheetData>
  <sheetProtection sheet="1" formatColumns="0" formatRows="0" insertHyperlinks="0" sort="0" autoFilter="0" pivotTables="0"/>
  <mergeCells count="2">
    <mergeCell ref="A1:C1"/>
    <mergeCell ref="A35:C3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96289-4C47-439E-BE54-E457BF106DF3}">
  <sheetPr codeName="Sheet5">
    <tabColor rgb="FFE36E00"/>
  </sheetPr>
  <dimension ref="A1:W413"/>
  <sheetViews>
    <sheetView topLeftCell="A66" zoomScale="75" zoomScaleNormal="75" workbookViewId="0">
      <selection activeCell="C169" sqref="C169"/>
    </sheetView>
  </sheetViews>
  <sheetFormatPr defaultColWidth="8.85546875" defaultRowHeight="15" outlineLevelRow="1" x14ac:dyDescent="0.25"/>
  <cols>
    <col min="1" max="1" width="13.28515625" style="76" customWidth="1"/>
    <col min="2" max="2" width="60.7109375" style="76" customWidth="1"/>
    <col min="3" max="3" width="39" style="76" bestFit="1" customWidth="1"/>
    <col min="4" max="4" width="35" style="76" bestFit="1" customWidth="1"/>
    <col min="5" max="5" width="6.7109375" style="76" customWidth="1"/>
    <col min="6" max="6" width="41.7109375" style="76" customWidth="1"/>
    <col min="7" max="7" width="41.7109375" style="73" customWidth="1"/>
    <col min="8" max="8" width="7.28515625" style="76" customWidth="1"/>
    <col min="9" max="10" width="38" style="76" customWidth="1"/>
    <col min="11" max="11" width="47.7109375" style="76" customWidth="1"/>
    <col min="12" max="12" width="7.28515625" style="76" customWidth="1"/>
    <col min="13" max="13" width="37" style="76" bestFit="1" customWidth="1"/>
    <col min="14" max="14" width="25.7109375" style="73" customWidth="1"/>
    <col min="15" max="16384" width="8.85546875" style="74"/>
  </cols>
  <sheetData>
    <row r="1" spans="1:13" ht="31.5" x14ac:dyDescent="0.25">
      <c r="A1" s="1" t="s">
        <v>267</v>
      </c>
      <c r="B1" s="1"/>
      <c r="C1" s="73"/>
      <c r="D1" s="73"/>
      <c r="E1" s="73"/>
      <c r="F1" s="22" t="s">
        <v>268</v>
      </c>
      <c r="H1" s="73"/>
      <c r="I1" s="1"/>
      <c r="J1" s="73"/>
      <c r="K1" s="73"/>
      <c r="L1" s="73"/>
      <c r="M1" s="73"/>
    </row>
    <row r="2" spans="1:13" ht="15.75" thickBot="1" x14ac:dyDescent="0.3">
      <c r="A2" s="73"/>
      <c r="B2" s="75"/>
      <c r="C2" s="75"/>
      <c r="D2" s="73"/>
      <c r="E2" s="73"/>
      <c r="F2" s="73"/>
      <c r="H2" s="73"/>
      <c r="L2" s="73"/>
      <c r="M2" s="73"/>
    </row>
    <row r="3" spans="1:13" ht="19.5" thickBot="1" x14ac:dyDescent="0.3">
      <c r="A3" s="77"/>
      <c r="B3" s="78" t="s">
        <v>269</v>
      </c>
      <c r="C3" s="146" t="s">
        <v>448</v>
      </c>
      <c r="D3" s="77"/>
      <c r="E3" s="77"/>
      <c r="F3" s="73"/>
      <c r="G3" s="77"/>
      <c r="H3" s="73"/>
      <c r="L3" s="73"/>
      <c r="M3" s="73"/>
    </row>
    <row r="4" spans="1:13" ht="15.75" thickBot="1" x14ac:dyDescent="0.3">
      <c r="H4" s="73"/>
      <c r="L4" s="73"/>
      <c r="M4" s="73"/>
    </row>
    <row r="5" spans="1:13" ht="18.75" x14ac:dyDescent="0.25">
      <c r="A5" s="79"/>
      <c r="B5" s="80" t="s">
        <v>270</v>
      </c>
      <c r="C5" s="79"/>
      <c r="E5" s="81"/>
      <c r="F5" s="81"/>
      <c r="H5" s="73"/>
      <c r="L5" s="73"/>
      <c r="M5" s="73"/>
    </row>
    <row r="6" spans="1:13" x14ac:dyDescent="0.25">
      <c r="B6" s="82" t="s">
        <v>271</v>
      </c>
      <c r="C6" s="81"/>
      <c r="D6" s="81"/>
      <c r="H6" s="73"/>
      <c r="L6" s="73"/>
      <c r="M6" s="73"/>
    </row>
    <row r="7" spans="1:13" x14ac:dyDescent="0.25">
      <c r="B7" s="83" t="s">
        <v>272</v>
      </c>
      <c r="C7" s="81"/>
      <c r="D7" s="81"/>
      <c r="H7" s="73"/>
      <c r="L7" s="73"/>
      <c r="M7" s="73"/>
    </row>
    <row r="8" spans="1:13" x14ac:dyDescent="0.25">
      <c r="B8" s="83" t="s">
        <v>273</v>
      </c>
      <c r="C8" s="81"/>
      <c r="D8" s="81"/>
      <c r="F8" s="76" t="s">
        <v>274</v>
      </c>
      <c r="H8" s="73"/>
      <c r="L8" s="73"/>
      <c r="M8" s="73"/>
    </row>
    <row r="9" spans="1:13" x14ac:dyDescent="0.25">
      <c r="B9" s="82" t="s">
        <v>275</v>
      </c>
      <c r="H9" s="73"/>
      <c r="L9" s="73"/>
      <c r="M9" s="73"/>
    </row>
    <row r="10" spans="1:13" x14ac:dyDescent="0.25">
      <c r="B10" s="82" t="s">
        <v>276</v>
      </c>
      <c r="H10" s="73"/>
      <c r="L10" s="73"/>
      <c r="M10" s="73"/>
    </row>
    <row r="11" spans="1:13" ht="15.75" thickBot="1" x14ac:dyDescent="0.3">
      <c r="B11" s="84" t="s">
        <v>277</v>
      </c>
      <c r="H11" s="73"/>
      <c r="L11" s="73"/>
      <c r="M11" s="73"/>
    </row>
    <row r="12" spans="1:13" x14ac:dyDescent="0.25">
      <c r="B12" s="85"/>
      <c r="H12" s="73"/>
      <c r="L12" s="73"/>
      <c r="M12" s="73"/>
    </row>
    <row r="13" spans="1:13" ht="37.5" x14ac:dyDescent="0.25">
      <c r="A13" s="86" t="s">
        <v>278</v>
      </c>
      <c r="B13" s="86" t="s">
        <v>271</v>
      </c>
      <c r="C13" s="87"/>
      <c r="D13" s="87"/>
      <c r="E13" s="87"/>
      <c r="F13" s="87"/>
      <c r="G13" s="88"/>
      <c r="H13" s="73"/>
      <c r="L13" s="73"/>
      <c r="M13" s="73"/>
    </row>
    <row r="14" spans="1:13" x14ac:dyDescent="0.25">
      <c r="A14" s="89" t="s">
        <v>279</v>
      </c>
      <c r="B14" s="90" t="s">
        <v>280</v>
      </c>
      <c r="C14" s="95" t="s">
        <v>2264</v>
      </c>
      <c r="E14" s="81"/>
      <c r="F14" s="81"/>
      <c r="H14" s="73"/>
      <c r="L14" s="73"/>
      <c r="M14" s="73"/>
    </row>
    <row r="15" spans="1:13" x14ac:dyDescent="0.25">
      <c r="A15" s="89" t="s">
        <v>282</v>
      </c>
      <c r="B15" s="90" t="s">
        <v>283</v>
      </c>
      <c r="C15" s="95" t="s">
        <v>2265</v>
      </c>
      <c r="E15" s="81"/>
      <c r="F15" s="81"/>
      <c r="H15" s="73"/>
      <c r="L15" s="73"/>
      <c r="M15" s="73"/>
    </row>
    <row r="16" spans="1:13" x14ac:dyDescent="0.25">
      <c r="A16" s="89" t="s">
        <v>284</v>
      </c>
      <c r="B16" s="90" t="s">
        <v>285</v>
      </c>
      <c r="C16" s="95" t="s">
        <v>2266</v>
      </c>
      <c r="E16" s="81"/>
      <c r="F16" s="81"/>
      <c r="H16" s="73"/>
      <c r="L16" s="73"/>
      <c r="M16" s="73"/>
    </row>
    <row r="17" spans="1:23" ht="30" x14ac:dyDescent="0.25">
      <c r="A17" s="89" t="s">
        <v>286</v>
      </c>
      <c r="B17" s="90" t="s">
        <v>287</v>
      </c>
      <c r="C17" s="244" t="s">
        <v>2267</v>
      </c>
      <c r="E17" s="81"/>
      <c r="F17" s="81"/>
      <c r="H17" s="73"/>
      <c r="L17" s="73"/>
      <c r="M17" s="73"/>
    </row>
    <row r="18" spans="1:23" outlineLevel="1" x14ac:dyDescent="0.25">
      <c r="A18" s="89" t="s">
        <v>288</v>
      </c>
      <c r="B18" s="90" t="s">
        <v>289</v>
      </c>
      <c r="C18" s="243">
        <v>46112</v>
      </c>
      <c r="E18" s="81"/>
      <c r="F18" s="81"/>
      <c r="H18" s="73"/>
      <c r="L18" s="73"/>
      <c r="M18" s="73"/>
    </row>
    <row r="19" spans="1:23" outlineLevel="1" x14ac:dyDescent="0.25">
      <c r="A19" s="89" t="s">
        <v>290</v>
      </c>
      <c r="B19" s="90" t="s">
        <v>291</v>
      </c>
      <c r="C19" s="95" t="s">
        <v>281</v>
      </c>
      <c r="E19" s="81"/>
      <c r="F19" s="81"/>
      <c r="H19" s="73"/>
      <c r="L19" s="73"/>
      <c r="M19" s="73"/>
    </row>
    <row r="20" spans="1:23" outlineLevel="1" x14ac:dyDescent="0.25">
      <c r="A20" s="89" t="s">
        <v>292</v>
      </c>
      <c r="B20" s="91" t="s">
        <v>293</v>
      </c>
      <c r="C20" s="95"/>
      <c r="E20" s="81"/>
      <c r="F20" s="81"/>
      <c r="H20" s="73"/>
      <c r="L20" s="73"/>
      <c r="M20" s="73"/>
    </row>
    <row r="21" spans="1:23" outlineLevel="1" x14ac:dyDescent="0.25">
      <c r="A21" s="89" t="s">
        <v>294</v>
      </c>
      <c r="B21" s="91" t="s">
        <v>295</v>
      </c>
      <c r="C21" s="95"/>
      <c r="E21" s="81"/>
      <c r="F21" s="81"/>
      <c r="H21" s="73"/>
      <c r="L21" s="73"/>
      <c r="M21" s="73"/>
    </row>
    <row r="22" spans="1:23" outlineLevel="1" x14ac:dyDescent="0.25">
      <c r="A22" s="89" t="s">
        <v>296</v>
      </c>
      <c r="B22" s="91"/>
      <c r="E22" s="81"/>
      <c r="F22" s="81"/>
      <c r="H22" s="73"/>
      <c r="L22" s="73"/>
      <c r="M22" s="73"/>
    </row>
    <row r="23" spans="1:23" outlineLevel="1" x14ac:dyDescent="0.25">
      <c r="A23" s="89" t="s">
        <v>297</v>
      </c>
      <c r="B23" s="91"/>
      <c r="E23" s="81"/>
      <c r="F23" s="81"/>
      <c r="H23" s="73"/>
      <c r="L23" s="73"/>
      <c r="M23" s="73"/>
    </row>
    <row r="24" spans="1:23" outlineLevel="1" x14ac:dyDescent="0.25">
      <c r="A24" s="89" t="s">
        <v>298</v>
      </c>
      <c r="B24" s="91"/>
      <c r="E24" s="81"/>
      <c r="F24" s="81"/>
      <c r="H24" s="73"/>
      <c r="L24" s="73"/>
      <c r="M24" s="73"/>
    </row>
    <row r="25" spans="1:23" outlineLevel="1" x14ac:dyDescent="0.25">
      <c r="A25" s="89" t="s">
        <v>299</v>
      </c>
      <c r="B25" s="91"/>
      <c r="E25" s="81"/>
      <c r="F25" s="81"/>
      <c r="H25" s="73"/>
      <c r="L25" s="73"/>
      <c r="M25" s="73"/>
    </row>
    <row r="26" spans="1:23" ht="18.75" x14ac:dyDescent="0.25">
      <c r="A26" s="87"/>
      <c r="B26" s="86" t="s">
        <v>272</v>
      </c>
      <c r="C26" s="87"/>
      <c r="D26" s="87"/>
      <c r="E26" s="87"/>
      <c r="F26" s="87"/>
      <c r="G26" s="88"/>
      <c r="H26" s="73"/>
      <c r="L26" s="73"/>
      <c r="M26" s="73"/>
    </row>
    <row r="27" spans="1:23" x14ac:dyDescent="0.25">
      <c r="A27" s="89" t="s">
        <v>300</v>
      </c>
      <c r="B27" s="92" t="s">
        <v>301</v>
      </c>
      <c r="C27" s="95" t="s">
        <v>2268</v>
      </c>
      <c r="D27" s="93"/>
      <c r="E27" s="93"/>
      <c r="F27" s="93"/>
      <c r="H27" s="73"/>
      <c r="L27" s="73"/>
      <c r="M27" s="73"/>
    </row>
    <row r="28" spans="1:23" x14ac:dyDescent="0.25">
      <c r="A28" s="89" t="s">
        <v>302</v>
      </c>
      <c r="B28" s="94" t="s">
        <v>303</v>
      </c>
      <c r="C28" s="95" t="s">
        <v>2268</v>
      </c>
      <c r="E28" s="93"/>
      <c r="F28" s="93"/>
      <c r="H28" s="73"/>
      <c r="L28" s="73"/>
      <c r="W28" s="93" t="s">
        <v>304</v>
      </c>
    </row>
    <row r="29" spans="1:23" x14ac:dyDescent="0.25">
      <c r="A29" s="89" t="s">
        <v>305</v>
      </c>
      <c r="B29" s="92" t="s">
        <v>306</v>
      </c>
      <c r="C29" s="95" t="s">
        <v>2268</v>
      </c>
      <c r="E29" s="93"/>
      <c r="F29" s="93"/>
      <c r="H29" s="73"/>
      <c r="L29" s="73"/>
      <c r="W29" s="76" t="s">
        <v>307</v>
      </c>
    </row>
    <row r="30" spans="1:23" ht="39.6" customHeight="1" outlineLevel="1" x14ac:dyDescent="0.25">
      <c r="A30" s="89" t="s">
        <v>308</v>
      </c>
      <c r="B30" s="92" t="s">
        <v>309</v>
      </c>
      <c r="C30" s="244" t="s">
        <v>2269</v>
      </c>
      <c r="E30" s="93"/>
      <c r="F30" s="93"/>
      <c r="H30" s="73"/>
      <c r="L30" s="73"/>
      <c r="W30" s="95" t="s">
        <v>310</v>
      </c>
    </row>
    <row r="31" spans="1:23" outlineLevel="1" x14ac:dyDescent="0.25">
      <c r="A31" s="89" t="s">
        <v>311</v>
      </c>
      <c r="B31" s="96"/>
      <c r="E31" s="93"/>
      <c r="F31" s="93"/>
      <c r="H31" s="73"/>
      <c r="L31" s="73"/>
      <c r="M31" s="73"/>
    </row>
    <row r="32" spans="1:23" outlineLevel="1" x14ac:dyDescent="0.25">
      <c r="A32" s="89" t="s">
        <v>312</v>
      </c>
      <c r="B32" s="96"/>
      <c r="E32" s="93"/>
      <c r="F32" s="93"/>
      <c r="H32" s="73"/>
      <c r="L32" s="73"/>
      <c r="M32" s="73"/>
    </row>
    <row r="33" spans="1:14" outlineLevel="1" x14ac:dyDescent="0.25">
      <c r="A33" s="89" t="s">
        <v>313</v>
      </c>
      <c r="B33" s="96"/>
      <c r="E33" s="93"/>
      <c r="F33" s="93"/>
      <c r="H33" s="73"/>
      <c r="L33" s="73"/>
      <c r="M33" s="73"/>
    </row>
    <row r="34" spans="1:14" outlineLevel="1" x14ac:dyDescent="0.25">
      <c r="A34" s="89" t="s">
        <v>314</v>
      </c>
      <c r="B34" s="96"/>
      <c r="E34" s="93"/>
      <c r="F34" s="93"/>
      <c r="H34" s="73"/>
      <c r="L34" s="73"/>
      <c r="M34" s="73"/>
    </row>
    <row r="35" spans="1:14" outlineLevel="1" x14ac:dyDescent="0.25">
      <c r="A35" s="89" t="s">
        <v>315</v>
      </c>
      <c r="B35" s="97"/>
      <c r="E35" s="93"/>
      <c r="F35" s="93"/>
      <c r="H35" s="73"/>
      <c r="L35" s="73"/>
      <c r="M35" s="73"/>
    </row>
    <row r="36" spans="1:14" ht="18.75" x14ac:dyDescent="0.25">
      <c r="A36" s="86"/>
      <c r="B36" s="86" t="s">
        <v>273</v>
      </c>
      <c r="C36" s="86"/>
      <c r="D36" s="87"/>
      <c r="E36" s="87"/>
      <c r="F36" s="87"/>
      <c r="G36" s="88"/>
      <c r="H36" s="73"/>
      <c r="L36" s="73"/>
      <c r="M36" s="73"/>
    </row>
    <row r="37" spans="1:14" ht="15" customHeight="1" x14ac:dyDescent="0.25">
      <c r="A37" s="98"/>
      <c r="B37" s="99" t="s">
        <v>316</v>
      </c>
      <c r="C37" s="98" t="s">
        <v>317</v>
      </c>
      <c r="D37" s="100"/>
      <c r="E37" s="100"/>
      <c r="F37" s="100"/>
      <c r="G37" s="101"/>
      <c r="H37" s="73"/>
      <c r="L37" s="73"/>
      <c r="M37" s="73"/>
    </row>
    <row r="38" spans="1:14" x14ac:dyDescent="0.25">
      <c r="A38" s="89" t="s">
        <v>318</v>
      </c>
      <c r="B38" s="102" t="s">
        <v>319</v>
      </c>
      <c r="C38" s="175">
        <v>208187.25142780956</v>
      </c>
      <c r="F38" s="93"/>
      <c r="H38" s="73"/>
      <c r="L38" s="73"/>
      <c r="M38" s="73"/>
    </row>
    <row r="39" spans="1:14" x14ac:dyDescent="0.25">
      <c r="A39" s="89" t="s">
        <v>320</v>
      </c>
      <c r="B39" s="102" t="s">
        <v>321</v>
      </c>
      <c r="C39" s="175">
        <v>112736.231228</v>
      </c>
      <c r="F39" s="93"/>
      <c r="H39" s="73"/>
      <c r="L39" s="73"/>
      <c r="M39" s="73"/>
      <c r="N39" s="74"/>
    </row>
    <row r="40" spans="1:14" outlineLevel="1" x14ac:dyDescent="0.25">
      <c r="A40" s="89" t="s">
        <v>322</v>
      </c>
      <c r="B40" s="103" t="s">
        <v>323</v>
      </c>
      <c r="C40" s="175" t="s">
        <v>1604</v>
      </c>
      <c r="F40" s="93"/>
      <c r="H40" s="73"/>
      <c r="L40" s="73"/>
      <c r="M40" s="73"/>
      <c r="N40" s="74"/>
    </row>
    <row r="41" spans="1:14" outlineLevel="1" x14ac:dyDescent="0.25">
      <c r="A41" s="89" t="s">
        <v>324</v>
      </c>
      <c r="B41" s="103" t="s">
        <v>325</v>
      </c>
      <c r="C41" s="175" t="s">
        <v>1604</v>
      </c>
      <c r="F41" s="93"/>
      <c r="H41" s="73"/>
      <c r="L41" s="73"/>
      <c r="M41" s="73"/>
      <c r="N41" s="74"/>
    </row>
    <row r="42" spans="1:14" outlineLevel="1" x14ac:dyDescent="0.25">
      <c r="A42" s="89" t="s">
        <v>326</v>
      </c>
      <c r="B42" s="104"/>
      <c r="C42" s="71"/>
      <c r="F42" s="93"/>
      <c r="H42" s="73"/>
      <c r="L42" s="73"/>
      <c r="M42" s="73"/>
      <c r="N42" s="74"/>
    </row>
    <row r="43" spans="1:14" outlineLevel="1" x14ac:dyDescent="0.25">
      <c r="A43" s="105" t="s">
        <v>327</v>
      </c>
      <c r="B43" s="93"/>
      <c r="F43" s="93"/>
      <c r="H43" s="73"/>
      <c r="L43" s="73"/>
      <c r="M43" s="73"/>
      <c r="N43" s="74"/>
    </row>
    <row r="44" spans="1:14" ht="15" customHeight="1" x14ac:dyDescent="0.25">
      <c r="A44" s="98"/>
      <c r="B44" s="98" t="s">
        <v>328</v>
      </c>
      <c r="C44" s="98" t="s">
        <v>329</v>
      </c>
      <c r="D44" s="98" t="s">
        <v>330</v>
      </c>
      <c r="E44" s="98"/>
      <c r="F44" s="98" t="s">
        <v>331</v>
      </c>
      <c r="G44" s="98" t="s">
        <v>332</v>
      </c>
      <c r="I44" s="73"/>
      <c r="J44" s="73"/>
      <c r="K44" s="74"/>
      <c r="L44" s="74"/>
      <c r="M44" s="74"/>
      <c r="N44" s="74"/>
    </row>
    <row r="45" spans="1:14" x14ac:dyDescent="0.25">
      <c r="A45" s="89" t="s">
        <v>333</v>
      </c>
      <c r="B45" s="102" t="s">
        <v>334</v>
      </c>
      <c r="C45" s="163">
        <v>0.02</v>
      </c>
      <c r="D45" s="107">
        <f>IF(OR(C38="[For completion]",C39="[For completion]"),"Please complete G.3.1.1 and G.3.1.2",(C38/C39-1-MAX(C45,F45)))</f>
        <v>0.74667563533117864</v>
      </c>
      <c r="E45" s="106"/>
      <c r="F45" s="163">
        <v>0.1</v>
      </c>
      <c r="G45" s="95" t="s">
        <v>1604</v>
      </c>
      <c r="H45" s="73"/>
      <c r="L45" s="73"/>
      <c r="M45" s="73"/>
      <c r="N45" s="74"/>
    </row>
    <row r="46" spans="1:14" outlineLevel="1" x14ac:dyDescent="0.25">
      <c r="A46" s="89"/>
      <c r="B46" s="89"/>
      <c r="C46" s="163"/>
      <c r="D46" s="106"/>
      <c r="E46" s="106"/>
      <c r="F46" s="163"/>
      <c r="G46" s="215"/>
      <c r="H46" s="73"/>
      <c r="L46" s="73"/>
      <c r="M46" s="73"/>
      <c r="N46" s="74"/>
    </row>
    <row r="47" spans="1:14" outlineLevel="1" x14ac:dyDescent="0.25">
      <c r="A47" s="89" t="s">
        <v>335</v>
      </c>
      <c r="B47" s="89" t="s">
        <v>336</v>
      </c>
      <c r="C47" s="175">
        <f>IF(OR(C38="[For completion]",C39="[For completion]"),"", C38-C39)</f>
        <v>95451.020199809558</v>
      </c>
      <c r="D47" s="106"/>
      <c r="E47" s="106"/>
      <c r="F47" s="163"/>
      <c r="G47" s="215"/>
      <c r="H47" s="73"/>
      <c r="L47" s="73"/>
      <c r="M47" s="73"/>
      <c r="N47" s="74"/>
    </row>
    <row r="48" spans="1:14" outlineLevel="1" x14ac:dyDescent="0.25">
      <c r="A48" s="89" t="s">
        <v>337</v>
      </c>
      <c r="B48" s="89"/>
      <c r="C48" s="215"/>
      <c r="D48" s="108"/>
      <c r="E48" s="108"/>
      <c r="F48" s="215"/>
      <c r="G48" s="215"/>
      <c r="H48" s="73"/>
      <c r="L48" s="73"/>
      <c r="M48" s="73"/>
      <c r="N48" s="74"/>
    </row>
    <row r="49" spans="1:14" outlineLevel="1" x14ac:dyDescent="0.25">
      <c r="A49" s="89" t="s">
        <v>338</v>
      </c>
      <c r="B49" s="109" t="s">
        <v>339</v>
      </c>
      <c r="C49" s="163"/>
      <c r="D49" s="106"/>
      <c r="E49" s="106"/>
      <c r="F49" s="163"/>
      <c r="G49" s="163"/>
      <c r="H49" s="73"/>
      <c r="L49" s="73"/>
      <c r="M49" s="73"/>
      <c r="N49" s="74"/>
    </row>
    <row r="50" spans="1:14" outlineLevel="1" x14ac:dyDescent="0.25">
      <c r="A50" s="89" t="s">
        <v>340</v>
      </c>
      <c r="B50" s="109" t="s">
        <v>341</v>
      </c>
      <c r="C50" s="163"/>
      <c r="D50" s="106"/>
      <c r="E50" s="106"/>
      <c r="F50" s="163"/>
      <c r="G50" s="163"/>
      <c r="H50" s="73"/>
      <c r="L50" s="73"/>
      <c r="M50" s="73"/>
      <c r="N50" s="74"/>
    </row>
    <row r="51" spans="1:14" outlineLevel="1" x14ac:dyDescent="0.25">
      <c r="A51" s="89" t="s">
        <v>342</v>
      </c>
      <c r="B51" s="109" t="s">
        <v>343</v>
      </c>
      <c r="C51" s="163"/>
      <c r="D51" s="106"/>
      <c r="E51" s="106"/>
      <c r="F51" s="163"/>
      <c r="G51" s="163"/>
      <c r="H51" s="73"/>
      <c r="L51" s="73"/>
      <c r="M51" s="73"/>
      <c r="N51" s="74"/>
    </row>
    <row r="52" spans="1:14" ht="15" customHeight="1" x14ac:dyDescent="0.25">
      <c r="A52" s="98"/>
      <c r="B52" s="99" t="s">
        <v>344</v>
      </c>
      <c r="C52" s="98" t="s">
        <v>317</v>
      </c>
      <c r="D52" s="98"/>
      <c r="E52" s="100"/>
      <c r="F52" s="101" t="s">
        <v>345</v>
      </c>
      <c r="G52" s="101"/>
      <c r="H52" s="73"/>
      <c r="L52" s="73"/>
      <c r="M52" s="73"/>
      <c r="N52" s="74"/>
    </row>
    <row r="53" spans="1:14" x14ac:dyDescent="0.25">
      <c r="A53" s="89" t="s">
        <v>346</v>
      </c>
      <c r="B53" s="102" t="s">
        <v>347</v>
      </c>
      <c r="C53" s="216">
        <v>208187.25142780956</v>
      </c>
      <c r="E53" s="110"/>
      <c r="F53" s="111">
        <f>IF($C$58=0,"",IF(C53="[for completion]","",C53/$C$58))</f>
        <v>1</v>
      </c>
      <c r="G53" s="217"/>
      <c r="H53" s="73"/>
      <c r="L53" s="73"/>
      <c r="M53" s="73"/>
      <c r="N53" s="74"/>
    </row>
    <row r="54" spans="1:14" x14ac:dyDescent="0.25">
      <c r="A54" s="89" t="s">
        <v>348</v>
      </c>
      <c r="B54" s="102" t="s">
        <v>349</v>
      </c>
      <c r="C54" s="216">
        <v>0</v>
      </c>
      <c r="E54" s="110"/>
      <c r="F54" s="111">
        <f>IF($C$58=0,"",IF(C54="[for completion]","",C54/$C$58))</f>
        <v>0</v>
      </c>
      <c r="G54" s="217"/>
      <c r="H54" s="73"/>
      <c r="L54" s="73"/>
      <c r="M54" s="73"/>
      <c r="N54" s="74"/>
    </row>
    <row r="55" spans="1:14" x14ac:dyDescent="0.25">
      <c r="A55" s="89" t="s">
        <v>350</v>
      </c>
      <c r="B55" s="102" t="s">
        <v>351</v>
      </c>
      <c r="C55" s="216">
        <v>0</v>
      </c>
      <c r="E55" s="110"/>
      <c r="F55" s="111">
        <f>IF($C$58=0,"",IF(C55="[for completion]","",C55/$C$58))</f>
        <v>0</v>
      </c>
      <c r="G55" s="217"/>
      <c r="H55" s="73"/>
      <c r="L55" s="73"/>
      <c r="M55" s="73"/>
      <c r="N55" s="74"/>
    </row>
    <row r="56" spans="1:14" x14ac:dyDescent="0.25">
      <c r="A56" s="89" t="s">
        <v>352</v>
      </c>
      <c r="B56" s="102" t="s">
        <v>353</v>
      </c>
      <c r="C56" s="216">
        <v>0</v>
      </c>
      <c r="E56" s="110"/>
      <c r="F56" s="111">
        <f>IF($C$58=0,"",IF(C56="[for completion]","",C56/$C$58))</f>
        <v>0</v>
      </c>
      <c r="G56" s="217"/>
      <c r="H56" s="73"/>
      <c r="L56" s="73"/>
      <c r="M56" s="73"/>
      <c r="N56" s="74"/>
    </row>
    <row r="57" spans="1:14" x14ac:dyDescent="0.25">
      <c r="A57" s="89" t="s">
        <v>354</v>
      </c>
      <c r="B57" s="89" t="s">
        <v>355</v>
      </c>
      <c r="C57" s="216">
        <v>0</v>
      </c>
      <c r="E57" s="110"/>
      <c r="F57" s="111">
        <f>IF($C$58=0,"",IF(C57="[for completion]","",C57/$C$58))</f>
        <v>0</v>
      </c>
      <c r="G57" s="217"/>
      <c r="H57" s="73"/>
      <c r="L57" s="73"/>
      <c r="M57" s="73"/>
      <c r="N57" s="74"/>
    </row>
    <row r="58" spans="1:14" x14ac:dyDescent="0.25">
      <c r="A58" s="89" t="s">
        <v>356</v>
      </c>
      <c r="B58" s="113" t="s">
        <v>357</v>
      </c>
      <c r="C58" s="114">
        <f>IF(COUNT(C53:C57)=0, 0, IF(SUM(C53:C57)=C38, SUM(C53:C57), "The total should equal the Total Cover Assets reported in C38"))</f>
        <v>208187.25142780956</v>
      </c>
      <c r="D58" s="110"/>
      <c r="E58" s="110"/>
      <c r="F58" s="115">
        <f>SUM(F53:F57)</f>
        <v>1</v>
      </c>
      <c r="G58" s="217"/>
      <c r="H58" s="73"/>
      <c r="L58" s="73"/>
      <c r="M58" s="73"/>
      <c r="N58" s="74"/>
    </row>
    <row r="59" spans="1:14" outlineLevel="1" x14ac:dyDescent="0.25">
      <c r="A59" s="89" t="s">
        <v>358</v>
      </c>
      <c r="B59" s="116" t="s">
        <v>359</v>
      </c>
      <c r="C59" s="175"/>
      <c r="E59" s="110"/>
      <c r="F59" s="111">
        <f t="shared" ref="F59:F64" si="0">IF($C$58=0,"",IF(C59="[for completion]","",C59/$C$58))</f>
        <v>0</v>
      </c>
      <c r="G59" s="217"/>
      <c r="H59" s="73"/>
      <c r="L59" s="73"/>
      <c r="M59" s="73"/>
      <c r="N59" s="74"/>
    </row>
    <row r="60" spans="1:14" outlineLevel="1" x14ac:dyDescent="0.25">
      <c r="A60" s="89" t="s">
        <v>360</v>
      </c>
      <c r="B60" s="116" t="s">
        <v>359</v>
      </c>
      <c r="C60" s="175"/>
      <c r="E60" s="110"/>
      <c r="F60" s="111">
        <f t="shared" si="0"/>
        <v>0</v>
      </c>
      <c r="G60" s="217"/>
      <c r="H60" s="73"/>
      <c r="L60" s="73"/>
      <c r="M60" s="73"/>
      <c r="N60" s="74"/>
    </row>
    <row r="61" spans="1:14" outlineLevel="1" x14ac:dyDescent="0.25">
      <c r="A61" s="89" t="s">
        <v>361</v>
      </c>
      <c r="B61" s="116" t="s">
        <v>359</v>
      </c>
      <c r="C61" s="175"/>
      <c r="E61" s="110"/>
      <c r="F61" s="111">
        <f t="shared" si="0"/>
        <v>0</v>
      </c>
      <c r="G61" s="217"/>
      <c r="H61" s="73"/>
      <c r="L61" s="73"/>
      <c r="M61" s="73"/>
      <c r="N61" s="74"/>
    </row>
    <row r="62" spans="1:14" outlineLevel="1" x14ac:dyDescent="0.25">
      <c r="A62" s="89" t="s">
        <v>362</v>
      </c>
      <c r="B62" s="116" t="s">
        <v>359</v>
      </c>
      <c r="C62" s="175"/>
      <c r="E62" s="110"/>
      <c r="F62" s="111">
        <f t="shared" si="0"/>
        <v>0</v>
      </c>
      <c r="G62" s="217"/>
      <c r="H62" s="73"/>
      <c r="L62" s="73"/>
      <c r="M62" s="73"/>
      <c r="N62" s="74"/>
    </row>
    <row r="63" spans="1:14" outlineLevel="1" x14ac:dyDescent="0.25">
      <c r="A63" s="89" t="s">
        <v>363</v>
      </c>
      <c r="B63" s="116" t="s">
        <v>359</v>
      </c>
      <c r="C63" s="175"/>
      <c r="E63" s="110"/>
      <c r="F63" s="111">
        <f t="shared" si="0"/>
        <v>0</v>
      </c>
      <c r="G63" s="217"/>
      <c r="H63" s="73"/>
      <c r="L63" s="73"/>
      <c r="M63" s="73"/>
      <c r="N63" s="74"/>
    </row>
    <row r="64" spans="1:14" outlineLevel="1" x14ac:dyDescent="0.25">
      <c r="A64" s="89" t="s">
        <v>364</v>
      </c>
      <c r="B64" s="116" t="s">
        <v>359</v>
      </c>
      <c r="C64" s="199"/>
      <c r="D64" s="74"/>
      <c r="E64" s="74"/>
      <c r="F64" s="111">
        <f t="shared" si="0"/>
        <v>0</v>
      </c>
      <c r="G64" s="218"/>
      <c r="H64" s="73"/>
      <c r="L64" s="73"/>
      <c r="M64" s="73"/>
      <c r="N64" s="74"/>
    </row>
    <row r="65" spans="1:14" ht="15" customHeight="1" x14ac:dyDescent="0.25">
      <c r="A65" s="98"/>
      <c r="B65" s="99" t="s">
        <v>365</v>
      </c>
      <c r="C65" s="118" t="s">
        <v>366</v>
      </c>
      <c r="D65" s="118" t="s">
        <v>367</v>
      </c>
      <c r="E65" s="100"/>
      <c r="F65" s="101" t="s">
        <v>368</v>
      </c>
      <c r="G65" s="101" t="s">
        <v>369</v>
      </c>
      <c r="H65" s="73"/>
      <c r="L65" s="73"/>
      <c r="M65" s="73"/>
      <c r="N65" s="74"/>
    </row>
    <row r="66" spans="1:14" x14ac:dyDescent="0.25">
      <c r="A66" s="89" t="s">
        <v>370</v>
      </c>
      <c r="B66" s="102" t="s">
        <v>371</v>
      </c>
      <c r="C66" s="216">
        <v>17.140578216955607</v>
      </c>
      <c r="D66" s="216" t="s">
        <v>1607</v>
      </c>
      <c r="E66" s="119"/>
      <c r="F66" s="220"/>
      <c r="G66" s="221"/>
      <c r="H66" s="73"/>
      <c r="L66" s="73"/>
      <c r="M66" s="73"/>
      <c r="N66" s="74"/>
    </row>
    <row r="67" spans="1:14" x14ac:dyDescent="0.25">
      <c r="A67" s="89"/>
      <c r="B67" s="102"/>
      <c r="C67" s="95"/>
      <c r="D67" s="95"/>
      <c r="E67" s="119"/>
      <c r="F67" s="220"/>
      <c r="G67" s="221"/>
      <c r="H67" s="73"/>
      <c r="L67" s="73"/>
      <c r="M67" s="73"/>
      <c r="N67" s="74"/>
    </row>
    <row r="68" spans="1:14" x14ac:dyDescent="0.25">
      <c r="A68" s="89"/>
      <c r="B68" s="102" t="s">
        <v>372</v>
      </c>
      <c r="C68" s="219"/>
      <c r="D68" s="219"/>
      <c r="E68" s="119"/>
      <c r="F68" s="221"/>
      <c r="G68" s="221"/>
      <c r="H68" s="73"/>
      <c r="L68" s="73"/>
      <c r="M68" s="73"/>
      <c r="N68" s="74"/>
    </row>
    <row r="69" spans="1:14" x14ac:dyDescent="0.25">
      <c r="A69" s="89"/>
      <c r="B69" s="102" t="s">
        <v>373</v>
      </c>
      <c r="C69" s="95"/>
      <c r="D69" s="95"/>
      <c r="E69" s="119"/>
      <c r="F69" s="221"/>
      <c r="G69" s="221"/>
      <c r="H69" s="73"/>
      <c r="L69" s="73"/>
      <c r="M69" s="73"/>
      <c r="N69" s="74"/>
    </row>
    <row r="70" spans="1:14" x14ac:dyDescent="0.25">
      <c r="A70" s="89" t="s">
        <v>374</v>
      </c>
      <c r="B70" s="121" t="s">
        <v>375</v>
      </c>
      <c r="C70" s="175">
        <v>13184.874425465639</v>
      </c>
      <c r="D70" s="175" t="s">
        <v>1607</v>
      </c>
      <c r="E70" s="122"/>
      <c r="F70" s="111">
        <f t="shared" ref="F70:F76" si="1">IF($C$77=0,"",IF(C70="[for completion]","",C70/$C$77))</f>
        <v>6.3331805069906641E-2</v>
      </c>
      <c r="G70" s="111" t="str">
        <f>IF($D$77=0,"",IF(D70="[Mark as ND1 if not relevant]","",D70/$D$77))</f>
        <v/>
      </c>
      <c r="H70" s="73"/>
      <c r="L70" s="73"/>
      <c r="M70" s="73"/>
      <c r="N70" s="74"/>
    </row>
    <row r="71" spans="1:14" x14ac:dyDescent="0.25">
      <c r="A71" s="89" t="s">
        <v>376</v>
      </c>
      <c r="B71" s="121" t="s">
        <v>377</v>
      </c>
      <c r="C71" s="175">
        <v>29519.332356829138</v>
      </c>
      <c r="D71" s="175" t="s">
        <v>1607</v>
      </c>
      <c r="E71" s="122"/>
      <c r="F71" s="111">
        <f t="shared" si="1"/>
        <v>0.14179221904500366</v>
      </c>
      <c r="G71" s="111" t="str">
        <f t="shared" ref="G71:G76" si="2">IF($D$77=0,"",IF(D71="[Mark as ND1 if not relevant]","",D71/$D$77))</f>
        <v/>
      </c>
      <c r="H71" s="73"/>
      <c r="L71" s="73"/>
      <c r="M71" s="73"/>
      <c r="N71" s="74"/>
    </row>
    <row r="72" spans="1:14" x14ac:dyDescent="0.25">
      <c r="A72" s="89" t="s">
        <v>378</v>
      </c>
      <c r="B72" s="121" t="s">
        <v>379</v>
      </c>
      <c r="C72" s="175">
        <v>3356.1382442784998</v>
      </c>
      <c r="D72" s="175" t="s">
        <v>1607</v>
      </c>
      <c r="E72" s="122"/>
      <c r="F72" s="111">
        <f t="shared" si="1"/>
        <v>1.6120767344115088E-2</v>
      </c>
      <c r="G72" s="111" t="str">
        <f t="shared" si="2"/>
        <v/>
      </c>
      <c r="H72" s="73"/>
      <c r="L72" s="73"/>
      <c r="M72" s="73"/>
      <c r="N72" s="74"/>
    </row>
    <row r="73" spans="1:14" x14ac:dyDescent="0.25">
      <c r="A73" s="89" t="s">
        <v>380</v>
      </c>
      <c r="B73" s="121" t="s">
        <v>381</v>
      </c>
      <c r="C73" s="175">
        <v>40098.312202628847</v>
      </c>
      <c r="D73" s="175" t="s">
        <v>1607</v>
      </c>
      <c r="E73" s="122"/>
      <c r="F73" s="111">
        <f t="shared" si="1"/>
        <v>0.19260695324820765</v>
      </c>
      <c r="G73" s="111" t="str">
        <f t="shared" si="2"/>
        <v/>
      </c>
      <c r="H73" s="73"/>
      <c r="L73" s="73"/>
      <c r="M73" s="73"/>
      <c r="N73" s="74"/>
    </row>
    <row r="74" spans="1:14" x14ac:dyDescent="0.25">
      <c r="A74" s="89" t="s">
        <v>382</v>
      </c>
      <c r="B74" s="121" t="s">
        <v>383</v>
      </c>
      <c r="C74" s="175">
        <v>41637.937216845668</v>
      </c>
      <c r="D74" s="175" t="s">
        <v>1607</v>
      </c>
      <c r="E74" s="122"/>
      <c r="F74" s="111">
        <f t="shared" si="1"/>
        <v>0.20000233891019042</v>
      </c>
      <c r="G74" s="111" t="str">
        <f t="shared" si="2"/>
        <v/>
      </c>
      <c r="H74" s="73"/>
      <c r="L74" s="73"/>
      <c r="M74" s="73"/>
      <c r="N74" s="74"/>
    </row>
    <row r="75" spans="1:14" x14ac:dyDescent="0.25">
      <c r="A75" s="89" t="s">
        <v>384</v>
      </c>
      <c r="B75" s="121" t="s">
        <v>385</v>
      </c>
      <c r="C75" s="175">
        <v>62869.319082789065</v>
      </c>
      <c r="D75" s="175" t="s">
        <v>1607</v>
      </c>
      <c r="E75" s="122"/>
      <c r="F75" s="111">
        <f t="shared" si="1"/>
        <v>0.30198448104585135</v>
      </c>
      <c r="G75" s="111" t="str">
        <f t="shared" si="2"/>
        <v/>
      </c>
      <c r="H75" s="73"/>
      <c r="L75" s="73"/>
      <c r="M75" s="73"/>
      <c r="N75" s="74"/>
    </row>
    <row r="76" spans="1:14" x14ac:dyDescent="0.25">
      <c r="A76" s="89" t="s">
        <v>386</v>
      </c>
      <c r="B76" s="121" t="s">
        <v>387</v>
      </c>
      <c r="C76" s="175">
        <v>17521.337898972099</v>
      </c>
      <c r="D76" s="175" t="s">
        <v>1607</v>
      </c>
      <c r="E76" s="122"/>
      <c r="F76" s="111">
        <f t="shared" si="1"/>
        <v>8.4161435336725224E-2</v>
      </c>
      <c r="G76" s="111" t="str">
        <f t="shared" si="2"/>
        <v/>
      </c>
      <c r="H76" s="73"/>
      <c r="L76" s="73"/>
      <c r="M76" s="73"/>
      <c r="N76" s="74"/>
    </row>
    <row r="77" spans="1:14" x14ac:dyDescent="0.25">
      <c r="A77" s="89" t="s">
        <v>388</v>
      </c>
      <c r="B77" s="123" t="s">
        <v>357</v>
      </c>
      <c r="C77" s="114">
        <f>SUM(C70:C76)</f>
        <v>208187.25142780895</v>
      </c>
      <c r="D77" s="114">
        <f>SUM(D70:D76)</f>
        <v>0</v>
      </c>
      <c r="E77" s="93"/>
      <c r="F77" s="115">
        <f>SUM(F70:F76)</f>
        <v>1.0000000000000002</v>
      </c>
      <c r="G77" s="115">
        <f>SUM(G70:G76)</f>
        <v>0</v>
      </c>
      <c r="H77" s="73"/>
      <c r="L77" s="73"/>
      <c r="M77" s="73"/>
      <c r="N77" s="74"/>
    </row>
    <row r="78" spans="1:14" outlineLevel="1" x14ac:dyDescent="0.25">
      <c r="A78" s="89" t="s">
        <v>389</v>
      </c>
      <c r="B78" s="124" t="s">
        <v>390</v>
      </c>
      <c r="C78" s="195"/>
      <c r="D78" s="195"/>
      <c r="E78" s="93"/>
      <c r="F78" s="111">
        <f>IF($C$77=0,"",IF(C78="[for completion]","",C78/$C$77))</f>
        <v>0</v>
      </c>
      <c r="G78" s="111" t="str">
        <f t="shared" ref="G78:G87" si="3">IF($D$77=0,"",IF(D78="[for completion]","",D78/$D$77))</f>
        <v/>
      </c>
      <c r="H78" s="73"/>
      <c r="L78" s="73"/>
      <c r="M78" s="73"/>
      <c r="N78" s="74"/>
    </row>
    <row r="79" spans="1:14" outlineLevel="1" x14ac:dyDescent="0.25">
      <c r="A79" s="89" t="s">
        <v>391</v>
      </c>
      <c r="B79" s="124" t="s">
        <v>392</v>
      </c>
      <c r="C79" s="195"/>
      <c r="D79" s="195"/>
      <c r="E79" s="93"/>
      <c r="F79" s="111">
        <f t="shared" ref="F79:F87" si="4">IF($C$77=0,"",IF(C79="[for completion]","",C79/$C$77))</f>
        <v>0</v>
      </c>
      <c r="G79" s="111" t="str">
        <f t="shared" si="3"/>
        <v/>
      </c>
      <c r="H79" s="73"/>
      <c r="L79" s="73"/>
      <c r="M79" s="73"/>
      <c r="N79" s="74"/>
    </row>
    <row r="80" spans="1:14" outlineLevel="1" x14ac:dyDescent="0.25">
      <c r="A80" s="89" t="s">
        <v>393</v>
      </c>
      <c r="B80" s="124" t="s">
        <v>394</v>
      </c>
      <c r="C80" s="195"/>
      <c r="D80" s="195"/>
      <c r="E80" s="93"/>
      <c r="F80" s="111">
        <f t="shared" si="4"/>
        <v>0</v>
      </c>
      <c r="G80" s="111" t="str">
        <f t="shared" si="3"/>
        <v/>
      </c>
      <c r="H80" s="73"/>
      <c r="L80" s="73"/>
      <c r="M80" s="73"/>
      <c r="N80" s="74"/>
    </row>
    <row r="81" spans="1:14" outlineLevel="1" x14ac:dyDescent="0.25">
      <c r="A81" s="89" t="s">
        <v>395</v>
      </c>
      <c r="B81" s="124" t="s">
        <v>396</v>
      </c>
      <c r="C81" s="195"/>
      <c r="D81" s="195"/>
      <c r="E81" s="93"/>
      <c r="F81" s="111">
        <f t="shared" si="4"/>
        <v>0</v>
      </c>
      <c r="G81" s="111" t="str">
        <f t="shared" si="3"/>
        <v/>
      </c>
      <c r="H81" s="73"/>
      <c r="L81" s="73"/>
      <c r="M81" s="73"/>
      <c r="N81" s="74"/>
    </row>
    <row r="82" spans="1:14" outlineLevel="1" x14ac:dyDescent="0.25">
      <c r="A82" s="89" t="s">
        <v>397</v>
      </c>
      <c r="B82" s="124" t="s">
        <v>398</v>
      </c>
      <c r="C82" s="195"/>
      <c r="D82" s="195"/>
      <c r="E82" s="93"/>
      <c r="F82" s="111">
        <f t="shared" si="4"/>
        <v>0</v>
      </c>
      <c r="G82" s="111" t="str">
        <f t="shared" si="3"/>
        <v/>
      </c>
      <c r="H82" s="73"/>
      <c r="L82" s="73"/>
      <c r="M82" s="73"/>
      <c r="N82" s="74"/>
    </row>
    <row r="83" spans="1:14" outlineLevel="1" x14ac:dyDescent="0.25">
      <c r="A83" s="89" t="s">
        <v>399</v>
      </c>
      <c r="B83" s="125"/>
      <c r="C83" s="110"/>
      <c r="D83" s="110"/>
      <c r="E83" s="93"/>
      <c r="F83" s="112"/>
      <c r="G83" s="112"/>
      <c r="H83" s="73"/>
      <c r="L83" s="73"/>
      <c r="M83" s="73"/>
      <c r="N83" s="74"/>
    </row>
    <row r="84" spans="1:14" outlineLevel="1" x14ac:dyDescent="0.25">
      <c r="A84" s="89" t="s">
        <v>400</v>
      </c>
      <c r="B84" s="125"/>
      <c r="C84" s="110"/>
      <c r="D84" s="110"/>
      <c r="E84" s="93"/>
      <c r="F84" s="112"/>
      <c r="G84" s="112"/>
      <c r="H84" s="73"/>
      <c r="L84" s="73"/>
      <c r="M84" s="73"/>
      <c r="N84" s="74"/>
    </row>
    <row r="85" spans="1:14" outlineLevel="1" x14ac:dyDescent="0.25">
      <c r="A85" s="89" t="s">
        <v>401</v>
      </c>
      <c r="B85" s="125"/>
      <c r="C85" s="110"/>
      <c r="D85" s="110"/>
      <c r="E85" s="93"/>
      <c r="F85" s="112"/>
      <c r="G85" s="112"/>
      <c r="H85" s="73"/>
      <c r="L85" s="73"/>
      <c r="M85" s="73"/>
      <c r="N85" s="74"/>
    </row>
    <row r="86" spans="1:14" outlineLevel="1" x14ac:dyDescent="0.25">
      <c r="A86" s="89" t="s">
        <v>402</v>
      </c>
      <c r="B86" s="126"/>
      <c r="C86" s="110"/>
      <c r="D86" s="110"/>
      <c r="E86" s="93"/>
      <c r="F86" s="112">
        <f t="shared" si="4"/>
        <v>0</v>
      </c>
      <c r="G86" s="112" t="str">
        <f t="shared" si="3"/>
        <v/>
      </c>
      <c r="H86" s="73"/>
      <c r="L86" s="73"/>
      <c r="M86" s="73"/>
      <c r="N86" s="74"/>
    </row>
    <row r="87" spans="1:14" outlineLevel="1" x14ac:dyDescent="0.25">
      <c r="A87" s="89" t="s">
        <v>403</v>
      </c>
      <c r="B87" s="125"/>
      <c r="C87" s="110"/>
      <c r="D87" s="110"/>
      <c r="E87" s="93"/>
      <c r="F87" s="112">
        <f t="shared" si="4"/>
        <v>0</v>
      </c>
      <c r="G87" s="112" t="str">
        <f t="shared" si="3"/>
        <v/>
      </c>
      <c r="H87" s="73"/>
      <c r="L87" s="73"/>
      <c r="M87" s="73"/>
      <c r="N87" s="74"/>
    </row>
    <row r="88" spans="1:14" ht="15" customHeight="1" x14ac:dyDescent="0.25">
      <c r="A88" s="98"/>
      <c r="B88" s="99" t="s">
        <v>404</v>
      </c>
      <c r="C88" s="118" t="s">
        <v>405</v>
      </c>
      <c r="D88" s="118" t="s">
        <v>406</v>
      </c>
      <c r="E88" s="100"/>
      <c r="F88" s="101" t="s">
        <v>407</v>
      </c>
      <c r="G88" s="98" t="s">
        <v>408</v>
      </c>
      <c r="H88" s="73"/>
      <c r="L88" s="73"/>
      <c r="M88" s="73"/>
      <c r="N88" s="74"/>
    </row>
    <row r="89" spans="1:14" x14ac:dyDescent="0.25">
      <c r="A89" s="89" t="s">
        <v>409</v>
      </c>
      <c r="B89" s="102" t="s">
        <v>410</v>
      </c>
      <c r="C89" s="216">
        <v>2.4014097245705517</v>
      </c>
      <c r="D89" s="216" t="s">
        <v>1607</v>
      </c>
      <c r="E89" s="119"/>
      <c r="F89" s="223"/>
      <c r="G89" s="224"/>
      <c r="H89" s="73"/>
      <c r="L89" s="73"/>
      <c r="M89" s="73"/>
      <c r="N89" s="74"/>
    </row>
    <row r="90" spans="1:14" x14ac:dyDescent="0.25">
      <c r="A90" s="89"/>
      <c r="B90" s="102"/>
      <c r="C90" s="216"/>
      <c r="D90" s="216"/>
      <c r="E90" s="119"/>
      <c r="F90" s="223"/>
      <c r="G90" s="224"/>
      <c r="H90" s="73"/>
      <c r="L90" s="73"/>
      <c r="M90" s="73"/>
      <c r="N90" s="74"/>
    </row>
    <row r="91" spans="1:14" x14ac:dyDescent="0.25">
      <c r="A91" s="89"/>
      <c r="B91" s="102" t="s">
        <v>411</v>
      </c>
      <c r="C91" s="222"/>
      <c r="D91" s="222"/>
      <c r="E91" s="119"/>
      <c r="F91" s="224"/>
      <c r="G91" s="224"/>
      <c r="H91" s="73"/>
      <c r="L91" s="73"/>
      <c r="M91" s="73"/>
      <c r="N91" s="74"/>
    </row>
    <row r="92" spans="1:14" x14ac:dyDescent="0.25">
      <c r="A92" s="89" t="s">
        <v>412</v>
      </c>
      <c r="B92" s="102" t="s">
        <v>373</v>
      </c>
      <c r="C92" s="216"/>
      <c r="D92" s="216"/>
      <c r="E92" s="119"/>
      <c r="F92" s="224"/>
      <c r="G92" s="224"/>
      <c r="H92" s="73"/>
      <c r="L92" s="73"/>
      <c r="M92" s="73"/>
      <c r="N92" s="74"/>
    </row>
    <row r="93" spans="1:14" x14ac:dyDescent="0.25">
      <c r="A93" s="89" t="s">
        <v>413</v>
      </c>
      <c r="B93" s="121" t="s">
        <v>375</v>
      </c>
      <c r="C93" s="175">
        <v>18585.039412999999</v>
      </c>
      <c r="D93" s="175" t="s">
        <v>1607</v>
      </c>
      <c r="E93" s="122"/>
      <c r="F93" s="111">
        <f>IF($C$100=0,"",IF(C93="[for completion]","",IF(C93="","",C93/$C$100)))</f>
        <v>0.16485418405918895</v>
      </c>
      <c r="G93" s="111" t="str">
        <f>IF($D$100=0,"",IF(D93="[Mark as ND1 if not relevant]","",IF(D93="","",D93/$D$100)))</f>
        <v/>
      </c>
      <c r="H93" s="73"/>
      <c r="L93" s="73"/>
      <c r="M93" s="73"/>
      <c r="N93" s="74"/>
    </row>
    <row r="94" spans="1:14" x14ac:dyDescent="0.25">
      <c r="A94" s="89" t="s">
        <v>414</v>
      </c>
      <c r="B94" s="121" t="s">
        <v>377</v>
      </c>
      <c r="C94" s="175">
        <v>38680.414895000002</v>
      </c>
      <c r="D94" s="175" t="s">
        <v>1607</v>
      </c>
      <c r="E94" s="122"/>
      <c r="F94" s="111">
        <f t="shared" ref="F94:F99" si="5">IF($C$100=0,"",IF(C94="[for completion]","",IF(C94="","",C94/$C$100)))</f>
        <v>0.34310544599253062</v>
      </c>
      <c r="G94" s="111" t="str">
        <f t="shared" ref="G94:G99" si="6">IF($D$100=0,"",IF(D94="[Mark as ND1 if not relevant]","",IF(D94="","",D94/$D$100)))</f>
        <v/>
      </c>
      <c r="H94" s="73"/>
      <c r="L94" s="73"/>
      <c r="M94" s="73"/>
      <c r="N94" s="74"/>
    </row>
    <row r="95" spans="1:14" x14ac:dyDescent="0.25">
      <c r="A95" s="89" t="s">
        <v>415</v>
      </c>
      <c r="B95" s="121" t="s">
        <v>379</v>
      </c>
      <c r="C95" s="175">
        <v>24827.02692</v>
      </c>
      <c r="D95" s="175" t="s">
        <v>1607</v>
      </c>
      <c r="E95" s="122"/>
      <c r="F95" s="111">
        <f t="shared" si="5"/>
        <v>0.22022225374723878</v>
      </c>
      <c r="G95" s="111" t="str">
        <f t="shared" si="6"/>
        <v/>
      </c>
      <c r="H95" s="73"/>
      <c r="L95" s="73"/>
      <c r="M95" s="73"/>
      <c r="N95" s="74"/>
    </row>
    <row r="96" spans="1:14" x14ac:dyDescent="0.25">
      <c r="A96" s="89" t="s">
        <v>416</v>
      </c>
      <c r="B96" s="121" t="s">
        <v>381</v>
      </c>
      <c r="C96" s="175">
        <v>12257.5</v>
      </c>
      <c r="D96" s="175" t="s">
        <v>1607</v>
      </c>
      <c r="E96" s="122"/>
      <c r="F96" s="111">
        <f t="shared" si="5"/>
        <v>0.10872724648041664</v>
      </c>
      <c r="G96" s="111" t="str">
        <f t="shared" si="6"/>
        <v/>
      </c>
      <c r="H96" s="73"/>
      <c r="L96" s="73"/>
      <c r="M96" s="73"/>
      <c r="N96" s="74"/>
    </row>
    <row r="97" spans="1:14" x14ac:dyDescent="0.25">
      <c r="A97" s="89" t="s">
        <v>417</v>
      </c>
      <c r="B97" s="121" t="s">
        <v>383</v>
      </c>
      <c r="C97" s="175">
        <v>18386.25</v>
      </c>
      <c r="D97" s="175" t="s">
        <v>1607</v>
      </c>
      <c r="E97" s="122"/>
      <c r="F97" s="111">
        <f t="shared" si="5"/>
        <v>0.16309086972062495</v>
      </c>
      <c r="G97" s="111" t="str">
        <f t="shared" si="6"/>
        <v/>
      </c>
      <c r="H97" s="73"/>
      <c r="L97" s="73"/>
      <c r="M97" s="73"/>
    </row>
    <row r="98" spans="1:14" x14ac:dyDescent="0.25">
      <c r="A98" s="89" t="s">
        <v>418</v>
      </c>
      <c r="B98" s="121" t="s">
        <v>385</v>
      </c>
      <c r="C98" s="175">
        <v>0</v>
      </c>
      <c r="D98" s="175" t="s">
        <v>1607</v>
      </c>
      <c r="E98" s="122"/>
      <c r="F98" s="111">
        <f t="shared" si="5"/>
        <v>0</v>
      </c>
      <c r="G98" s="111" t="str">
        <f t="shared" si="6"/>
        <v/>
      </c>
      <c r="H98" s="73"/>
      <c r="L98" s="73"/>
      <c r="M98" s="73"/>
    </row>
    <row r="99" spans="1:14" x14ac:dyDescent="0.25">
      <c r="A99" s="89" t="s">
        <v>419</v>
      </c>
      <c r="B99" s="121" t="s">
        <v>387</v>
      </c>
      <c r="C99" s="175">
        <v>0</v>
      </c>
      <c r="D99" s="175" t="s">
        <v>1607</v>
      </c>
      <c r="E99" s="122"/>
      <c r="F99" s="111">
        <f t="shared" si="5"/>
        <v>0</v>
      </c>
      <c r="G99" s="111" t="str">
        <f t="shared" si="6"/>
        <v/>
      </c>
      <c r="H99" s="73"/>
      <c r="L99" s="73"/>
      <c r="M99" s="73"/>
    </row>
    <row r="100" spans="1:14" x14ac:dyDescent="0.25">
      <c r="A100" s="89" t="s">
        <v>420</v>
      </c>
      <c r="B100" s="123" t="s">
        <v>357</v>
      </c>
      <c r="C100" s="114">
        <f>SUM(C93:C99)</f>
        <v>112736.231228</v>
      </c>
      <c r="D100" s="114">
        <f>SUM(D93:D99)</f>
        <v>0</v>
      </c>
      <c r="E100" s="93"/>
      <c r="F100" s="115">
        <f>SUM(F93:F99)</f>
        <v>0.99999999999999989</v>
      </c>
      <c r="G100" s="115">
        <f>SUM(G93:G99)</f>
        <v>0</v>
      </c>
      <c r="H100" s="73"/>
      <c r="L100" s="73"/>
      <c r="M100" s="73"/>
    </row>
    <row r="101" spans="1:14" outlineLevel="1" x14ac:dyDescent="0.25">
      <c r="A101" s="89" t="s">
        <v>421</v>
      </c>
      <c r="B101" s="124" t="s">
        <v>390</v>
      </c>
      <c r="C101" s="195"/>
      <c r="D101" s="195"/>
      <c r="E101" s="93"/>
      <c r="F101" s="111">
        <f>IF($C$100=0,"",IF(C101="[for completion]","",C101/$C$100))</f>
        <v>0</v>
      </c>
      <c r="G101" s="111" t="str">
        <f>IF($D$100=0,"",IF(D101="[for completion]","",D101/$D$100))</f>
        <v/>
      </c>
      <c r="H101" s="73"/>
      <c r="L101" s="73"/>
      <c r="M101" s="73"/>
    </row>
    <row r="102" spans="1:14" outlineLevel="1" x14ac:dyDescent="0.25">
      <c r="A102" s="89" t="s">
        <v>422</v>
      </c>
      <c r="B102" s="124" t="s">
        <v>392</v>
      </c>
      <c r="C102" s="195"/>
      <c r="D102" s="195"/>
      <c r="E102" s="93"/>
      <c r="F102" s="111">
        <f>IF($C$100=0,"",IF(C102="[for completion]","",C102/$C$100))</f>
        <v>0</v>
      </c>
      <c r="G102" s="111" t="str">
        <f>IF($D$100=0,"",IF(D102="[for completion]","",D102/$D$100))</f>
        <v/>
      </c>
      <c r="H102" s="73"/>
      <c r="L102" s="73"/>
      <c r="M102" s="73"/>
    </row>
    <row r="103" spans="1:14" outlineLevel="1" x14ac:dyDescent="0.25">
      <c r="A103" s="89" t="s">
        <v>423</v>
      </c>
      <c r="B103" s="124" t="s">
        <v>394</v>
      </c>
      <c r="C103" s="195"/>
      <c r="D103" s="195"/>
      <c r="E103" s="93"/>
      <c r="F103" s="111">
        <f>IF($C$100=0,"",IF(C103="[for completion]","",C103/$C$100))</f>
        <v>0</v>
      </c>
      <c r="G103" s="111" t="str">
        <f>IF($D$100=0,"",IF(D103="[for completion]","",D103/$D$100))</f>
        <v/>
      </c>
      <c r="H103" s="73"/>
      <c r="L103" s="73"/>
      <c r="M103" s="73"/>
    </row>
    <row r="104" spans="1:14" outlineLevel="1" x14ac:dyDescent="0.25">
      <c r="A104" s="89" t="s">
        <v>424</v>
      </c>
      <c r="B104" s="124" t="s">
        <v>396</v>
      </c>
      <c r="C104" s="195"/>
      <c r="D104" s="195"/>
      <c r="E104" s="93"/>
      <c r="F104" s="111">
        <f>IF($C$100=0,"",IF(C104="[for completion]","",C104/$C$100))</f>
        <v>0</v>
      </c>
      <c r="G104" s="111" t="str">
        <f>IF($D$100=0,"",IF(D104="[for completion]","",D104/$D$100))</f>
        <v/>
      </c>
      <c r="H104" s="73"/>
      <c r="L104" s="73"/>
      <c r="M104" s="73"/>
    </row>
    <row r="105" spans="1:14" outlineLevel="1" x14ac:dyDescent="0.25">
      <c r="A105" s="89" t="s">
        <v>425</v>
      </c>
      <c r="B105" s="124" t="s">
        <v>398</v>
      </c>
      <c r="C105" s="195"/>
      <c r="D105" s="195"/>
      <c r="E105" s="93"/>
      <c r="F105" s="111">
        <f>IF($C$100=0,"",IF(C105="[for completion]","",C105/$C$100))</f>
        <v>0</v>
      </c>
      <c r="G105" s="111" t="str">
        <f>IF($D$100=0,"",IF(D105="[for completion]","",D105/$D$100))</f>
        <v/>
      </c>
      <c r="H105" s="73"/>
      <c r="L105" s="73"/>
      <c r="M105" s="73"/>
    </row>
    <row r="106" spans="1:14" outlineLevel="1" x14ac:dyDescent="0.25">
      <c r="A106" s="89" t="s">
        <v>426</v>
      </c>
      <c r="B106" s="125"/>
      <c r="C106" s="110"/>
      <c r="D106" s="110"/>
      <c r="E106" s="93"/>
      <c r="F106" s="112"/>
      <c r="G106" s="112"/>
      <c r="H106" s="73"/>
      <c r="L106" s="73"/>
      <c r="M106" s="73"/>
    </row>
    <row r="107" spans="1:14" outlineLevel="1" x14ac:dyDescent="0.25">
      <c r="A107" s="89" t="s">
        <v>427</v>
      </c>
      <c r="B107" s="125"/>
      <c r="C107" s="110"/>
      <c r="D107" s="110"/>
      <c r="E107" s="93"/>
      <c r="F107" s="112"/>
      <c r="G107" s="112"/>
      <c r="H107" s="73"/>
      <c r="L107" s="73"/>
      <c r="M107" s="73"/>
    </row>
    <row r="108" spans="1:14" outlineLevel="1" x14ac:dyDescent="0.25">
      <c r="A108" s="89" t="s">
        <v>428</v>
      </c>
      <c r="B108" s="126"/>
      <c r="C108" s="110"/>
      <c r="D108" s="110"/>
      <c r="E108" s="93"/>
      <c r="F108" s="112"/>
      <c r="G108" s="112"/>
      <c r="H108" s="73"/>
      <c r="L108" s="73"/>
      <c r="M108" s="73"/>
    </row>
    <row r="109" spans="1:14" outlineLevel="1" x14ac:dyDescent="0.25">
      <c r="A109" s="89" t="s">
        <v>429</v>
      </c>
      <c r="B109" s="125"/>
      <c r="C109" s="110"/>
      <c r="D109" s="110"/>
      <c r="E109" s="93"/>
      <c r="F109" s="112"/>
      <c r="G109" s="112"/>
      <c r="H109" s="73"/>
      <c r="L109" s="73"/>
      <c r="M109" s="73"/>
    </row>
    <row r="110" spans="1:14" outlineLevel="1" x14ac:dyDescent="0.25">
      <c r="A110" s="89" t="s">
        <v>430</v>
      </c>
      <c r="B110" s="125"/>
      <c r="C110" s="110"/>
      <c r="D110" s="110"/>
      <c r="E110" s="93"/>
      <c r="F110" s="112"/>
      <c r="G110" s="112"/>
      <c r="H110" s="73"/>
      <c r="L110" s="73"/>
      <c r="M110" s="73"/>
    </row>
    <row r="111" spans="1:14" ht="15" customHeight="1" x14ac:dyDescent="0.25">
      <c r="A111" s="98"/>
      <c r="B111" s="127" t="s">
        <v>431</v>
      </c>
      <c r="C111" s="101" t="s">
        <v>432</v>
      </c>
      <c r="D111" s="101" t="s">
        <v>433</v>
      </c>
      <c r="E111" s="100"/>
      <c r="F111" s="101" t="s">
        <v>434</v>
      </c>
      <c r="G111" s="101" t="s">
        <v>435</v>
      </c>
      <c r="H111" s="73"/>
      <c r="L111" s="73"/>
      <c r="M111" s="73"/>
    </row>
    <row r="112" spans="1:14" s="72" customFormat="1" x14ac:dyDescent="0.25">
      <c r="A112" s="89" t="s">
        <v>436</v>
      </c>
      <c r="B112" s="102" t="s">
        <v>437</v>
      </c>
      <c r="C112" s="175">
        <v>94490.538906373346</v>
      </c>
      <c r="D112" s="175" t="s">
        <v>1607</v>
      </c>
      <c r="E112" s="112"/>
      <c r="F112" s="111">
        <f t="shared" ref="F112:F136" si="7">IF($C$131=0,"",IF(C112="[for completion]","",IF(C112="","",C112/$C$131)))</f>
        <v>0.45387283927487826</v>
      </c>
      <c r="G112" s="111" t="str">
        <f t="shared" ref="G112:G136" si="8">IF($D$131=0,"",IF(D112="[for completion]","",IF(D112="","",D112/$D$131)))</f>
        <v/>
      </c>
      <c r="I112" s="76"/>
      <c r="J112" s="76"/>
      <c r="K112" s="76"/>
      <c r="L112" s="73" t="s">
        <v>438</v>
      </c>
      <c r="M112" s="73"/>
      <c r="N112" s="73"/>
    </row>
    <row r="113" spans="1:14" s="72" customFormat="1" x14ac:dyDescent="0.25">
      <c r="A113" s="89" t="s">
        <v>439</v>
      </c>
      <c r="B113" s="102" t="s">
        <v>440</v>
      </c>
      <c r="C113" s="175">
        <v>0</v>
      </c>
      <c r="D113" s="175" t="s">
        <v>1607</v>
      </c>
      <c r="E113" s="112"/>
      <c r="F113" s="111">
        <f t="shared" si="7"/>
        <v>0</v>
      </c>
      <c r="G113" s="111" t="str">
        <f t="shared" si="8"/>
        <v/>
      </c>
      <c r="I113" s="76"/>
      <c r="J113" s="76"/>
      <c r="K113" s="76"/>
      <c r="L113" s="93" t="s">
        <v>440</v>
      </c>
      <c r="M113" s="73"/>
      <c r="N113" s="73"/>
    </row>
    <row r="114" spans="1:14" s="72" customFormat="1" x14ac:dyDescent="0.25">
      <c r="A114" s="89" t="s">
        <v>441</v>
      </c>
      <c r="B114" s="102" t="s">
        <v>442</v>
      </c>
      <c r="C114" s="175">
        <v>0</v>
      </c>
      <c r="D114" s="175" t="s">
        <v>1607</v>
      </c>
      <c r="E114" s="112"/>
      <c r="F114" s="111">
        <f t="shared" si="7"/>
        <v>0</v>
      </c>
      <c r="G114" s="111" t="str">
        <f t="shared" si="8"/>
        <v/>
      </c>
      <c r="I114" s="76"/>
      <c r="J114" s="76"/>
      <c r="K114" s="76"/>
      <c r="L114" s="93" t="s">
        <v>442</v>
      </c>
      <c r="M114" s="73"/>
      <c r="N114" s="73"/>
    </row>
    <row r="115" spans="1:14" s="72" customFormat="1" x14ac:dyDescent="0.25">
      <c r="A115" s="89" t="s">
        <v>443</v>
      </c>
      <c r="B115" s="102" t="s">
        <v>444</v>
      </c>
      <c r="C115" s="175">
        <v>0</v>
      </c>
      <c r="D115" s="175" t="s">
        <v>1607</v>
      </c>
      <c r="E115" s="112"/>
      <c r="F115" s="111">
        <f t="shared" si="7"/>
        <v>0</v>
      </c>
      <c r="G115" s="111" t="str">
        <f t="shared" si="8"/>
        <v/>
      </c>
      <c r="I115" s="76"/>
      <c r="J115" s="76"/>
      <c r="K115" s="76"/>
      <c r="L115" s="93" t="s">
        <v>444</v>
      </c>
      <c r="M115" s="73"/>
      <c r="N115" s="73"/>
    </row>
    <row r="116" spans="1:14" s="72" customFormat="1" x14ac:dyDescent="0.25">
      <c r="A116" s="89" t="s">
        <v>445</v>
      </c>
      <c r="B116" s="102" t="s">
        <v>446</v>
      </c>
      <c r="C116" s="175">
        <v>0</v>
      </c>
      <c r="D116" s="175" t="s">
        <v>1607</v>
      </c>
      <c r="E116" s="112"/>
      <c r="F116" s="111">
        <f t="shared" si="7"/>
        <v>0</v>
      </c>
      <c r="G116" s="111" t="str">
        <f t="shared" si="8"/>
        <v/>
      </c>
      <c r="I116" s="76"/>
      <c r="J116" s="76"/>
      <c r="K116" s="76"/>
      <c r="L116" s="93" t="s">
        <v>446</v>
      </c>
      <c r="M116" s="73"/>
      <c r="N116" s="73"/>
    </row>
    <row r="117" spans="1:14" s="72" customFormat="1" x14ac:dyDescent="0.25">
      <c r="A117" s="89" t="s">
        <v>447</v>
      </c>
      <c r="B117" s="102" t="s">
        <v>448</v>
      </c>
      <c r="C117" s="175">
        <v>113696.71252143724</v>
      </c>
      <c r="D117" s="175" t="s">
        <v>1607</v>
      </c>
      <c r="E117" s="93"/>
      <c r="F117" s="111">
        <f t="shared" si="7"/>
        <v>0.54612716072512169</v>
      </c>
      <c r="G117" s="111" t="str">
        <f t="shared" si="8"/>
        <v/>
      </c>
      <c r="I117" s="76"/>
      <c r="J117" s="76"/>
      <c r="K117" s="76"/>
      <c r="L117" s="93" t="s">
        <v>448</v>
      </c>
      <c r="M117" s="73"/>
      <c r="N117" s="73"/>
    </row>
    <row r="118" spans="1:14" x14ac:dyDescent="0.25">
      <c r="A118" s="89" t="s">
        <v>449</v>
      </c>
      <c r="B118" s="102" t="s">
        <v>450</v>
      </c>
      <c r="C118" s="175">
        <v>0</v>
      </c>
      <c r="D118" s="175" t="s">
        <v>1607</v>
      </c>
      <c r="E118" s="93"/>
      <c r="F118" s="111">
        <f t="shared" si="7"/>
        <v>0</v>
      </c>
      <c r="G118" s="111" t="str">
        <f t="shared" si="8"/>
        <v/>
      </c>
      <c r="L118" s="93" t="s">
        <v>450</v>
      </c>
      <c r="M118" s="73"/>
    </row>
    <row r="119" spans="1:14" x14ac:dyDescent="0.25">
      <c r="A119" s="89" t="s">
        <v>451</v>
      </c>
      <c r="B119" s="102" t="s">
        <v>452</v>
      </c>
      <c r="C119" s="175">
        <v>0</v>
      </c>
      <c r="D119" s="175" t="s">
        <v>1607</v>
      </c>
      <c r="E119" s="93"/>
      <c r="F119" s="111">
        <f t="shared" si="7"/>
        <v>0</v>
      </c>
      <c r="G119" s="111" t="str">
        <f t="shared" si="8"/>
        <v/>
      </c>
      <c r="L119" s="93" t="s">
        <v>452</v>
      </c>
      <c r="M119" s="73"/>
    </row>
    <row r="120" spans="1:14" x14ac:dyDescent="0.25">
      <c r="A120" s="89" t="s">
        <v>453</v>
      </c>
      <c r="B120" s="102" t="s">
        <v>454</v>
      </c>
      <c r="C120" s="175">
        <v>0</v>
      </c>
      <c r="D120" s="175" t="s">
        <v>1607</v>
      </c>
      <c r="E120" s="93"/>
      <c r="F120" s="111">
        <f t="shared" si="7"/>
        <v>0</v>
      </c>
      <c r="G120" s="111" t="str">
        <f t="shared" si="8"/>
        <v/>
      </c>
      <c r="L120" s="93" t="s">
        <v>454</v>
      </c>
      <c r="M120" s="73"/>
    </row>
    <row r="121" spans="1:14" x14ac:dyDescent="0.25">
      <c r="A121" s="89" t="s">
        <v>455</v>
      </c>
      <c r="B121" s="89" t="s">
        <v>456</v>
      </c>
      <c r="C121" s="175">
        <v>0</v>
      </c>
      <c r="D121" s="175" t="s">
        <v>1607</v>
      </c>
      <c r="F121" s="111">
        <f t="shared" si="7"/>
        <v>0</v>
      </c>
      <c r="G121" s="111" t="str">
        <f t="shared" si="8"/>
        <v/>
      </c>
      <c r="L121" s="93"/>
      <c r="M121" s="73"/>
    </row>
    <row r="122" spans="1:14" x14ac:dyDescent="0.25">
      <c r="A122" s="89" t="s">
        <v>457</v>
      </c>
      <c r="B122" s="102" t="s">
        <v>458</v>
      </c>
      <c r="C122" s="175">
        <v>0</v>
      </c>
      <c r="D122" s="175" t="s">
        <v>1607</v>
      </c>
      <c r="E122" s="93"/>
      <c r="F122" s="111">
        <f t="shared" si="7"/>
        <v>0</v>
      </c>
      <c r="G122" s="111" t="str">
        <f t="shared" si="8"/>
        <v/>
      </c>
      <c r="L122" s="93" t="s">
        <v>459</v>
      </c>
      <c r="M122" s="73"/>
    </row>
    <row r="123" spans="1:14" x14ac:dyDescent="0.25">
      <c r="A123" s="89" t="s">
        <v>460</v>
      </c>
      <c r="B123" s="102" t="s">
        <v>459</v>
      </c>
      <c r="C123" s="175">
        <v>0</v>
      </c>
      <c r="D123" s="175" t="s">
        <v>1607</v>
      </c>
      <c r="E123" s="93"/>
      <c r="F123" s="111">
        <f t="shared" si="7"/>
        <v>0</v>
      </c>
      <c r="G123" s="111" t="str">
        <f t="shared" si="8"/>
        <v/>
      </c>
      <c r="L123" s="93" t="s">
        <v>461</v>
      </c>
      <c r="M123" s="73"/>
    </row>
    <row r="124" spans="1:14" x14ac:dyDescent="0.25">
      <c r="A124" s="89" t="s">
        <v>462</v>
      </c>
      <c r="B124" s="102" t="s">
        <v>461</v>
      </c>
      <c r="C124" s="175">
        <v>0</v>
      </c>
      <c r="D124" s="175" t="s">
        <v>1607</v>
      </c>
      <c r="E124" s="93"/>
      <c r="F124" s="111">
        <f t="shared" si="7"/>
        <v>0</v>
      </c>
      <c r="G124" s="111" t="str">
        <f t="shared" si="8"/>
        <v/>
      </c>
      <c r="L124" s="122" t="s">
        <v>463</v>
      </c>
      <c r="M124" s="73"/>
    </row>
    <row r="125" spans="1:14" x14ac:dyDescent="0.25">
      <c r="A125" s="89" t="s">
        <v>464</v>
      </c>
      <c r="B125" s="89" t="s">
        <v>465</v>
      </c>
      <c r="C125" s="175">
        <v>0</v>
      </c>
      <c r="D125" s="175" t="s">
        <v>1607</v>
      </c>
      <c r="E125" s="93"/>
      <c r="F125" s="111">
        <f t="shared" si="7"/>
        <v>0</v>
      </c>
      <c r="G125" s="111" t="str">
        <f t="shared" si="8"/>
        <v/>
      </c>
      <c r="L125" s="93" t="s">
        <v>466</v>
      </c>
      <c r="M125" s="73"/>
    </row>
    <row r="126" spans="1:14" x14ac:dyDescent="0.25">
      <c r="A126" s="89" t="s">
        <v>467</v>
      </c>
      <c r="B126" s="121" t="s">
        <v>463</v>
      </c>
      <c r="C126" s="175">
        <v>0</v>
      </c>
      <c r="D126" s="175" t="s">
        <v>1607</v>
      </c>
      <c r="E126" s="93"/>
      <c r="F126" s="111">
        <f t="shared" si="7"/>
        <v>0</v>
      </c>
      <c r="G126" s="111" t="str">
        <f t="shared" si="8"/>
        <v/>
      </c>
      <c r="H126" s="74"/>
      <c r="L126" s="93" t="s">
        <v>468</v>
      </c>
      <c r="M126" s="73"/>
    </row>
    <row r="127" spans="1:14" x14ac:dyDescent="0.25">
      <c r="A127" s="89" t="s">
        <v>469</v>
      </c>
      <c r="B127" s="102" t="s">
        <v>466</v>
      </c>
      <c r="C127" s="175">
        <v>0</v>
      </c>
      <c r="D127" s="175" t="s">
        <v>1607</v>
      </c>
      <c r="E127" s="93"/>
      <c r="F127" s="111">
        <f t="shared" si="7"/>
        <v>0</v>
      </c>
      <c r="G127" s="111" t="str">
        <f t="shared" si="8"/>
        <v/>
      </c>
      <c r="H127" s="73"/>
      <c r="L127" s="93" t="s">
        <v>470</v>
      </c>
      <c r="M127" s="73"/>
    </row>
    <row r="128" spans="1:14" x14ac:dyDescent="0.25">
      <c r="A128" s="89" t="s">
        <v>471</v>
      </c>
      <c r="B128" s="102" t="s">
        <v>468</v>
      </c>
      <c r="C128" s="175">
        <v>0</v>
      </c>
      <c r="D128" s="175" t="s">
        <v>1607</v>
      </c>
      <c r="E128" s="93"/>
      <c r="F128" s="111">
        <f t="shared" si="7"/>
        <v>0</v>
      </c>
      <c r="G128" s="111" t="str">
        <f t="shared" si="8"/>
        <v/>
      </c>
      <c r="H128" s="73"/>
      <c r="L128" s="73"/>
      <c r="M128" s="73"/>
    </row>
    <row r="129" spans="1:14" x14ac:dyDescent="0.25">
      <c r="A129" s="89" t="s">
        <v>472</v>
      </c>
      <c r="B129" s="102" t="s">
        <v>470</v>
      </c>
      <c r="C129" s="175">
        <v>0</v>
      </c>
      <c r="D129" s="175" t="s">
        <v>1607</v>
      </c>
      <c r="E129" s="93"/>
      <c r="F129" s="111">
        <f t="shared" si="7"/>
        <v>0</v>
      </c>
      <c r="G129" s="111" t="str">
        <f t="shared" si="8"/>
        <v/>
      </c>
      <c r="H129" s="73"/>
      <c r="L129" s="73"/>
      <c r="M129" s="73"/>
    </row>
    <row r="130" spans="1:14" outlineLevel="1" x14ac:dyDescent="0.25">
      <c r="A130" s="89" t="s">
        <v>473</v>
      </c>
      <c r="B130" s="102" t="s">
        <v>355</v>
      </c>
      <c r="C130" s="175">
        <v>0</v>
      </c>
      <c r="D130" s="175" t="s">
        <v>1607</v>
      </c>
      <c r="E130" s="93"/>
      <c r="F130" s="111">
        <f t="shared" si="7"/>
        <v>0</v>
      </c>
      <c r="G130" s="111" t="str">
        <f t="shared" si="8"/>
        <v/>
      </c>
      <c r="H130" s="73"/>
      <c r="L130" s="73"/>
      <c r="M130" s="73"/>
    </row>
    <row r="131" spans="1:14" outlineLevel="1" x14ac:dyDescent="0.25">
      <c r="A131" s="89" t="s">
        <v>474</v>
      </c>
      <c r="B131" s="123" t="s">
        <v>357</v>
      </c>
      <c r="C131" s="128">
        <f>SUM(C112:C130)</f>
        <v>208187.25142781058</v>
      </c>
      <c r="D131" s="128">
        <f>SUM(D112:D130)</f>
        <v>0</v>
      </c>
      <c r="E131" s="93"/>
      <c r="F131" s="111">
        <f>SUM(F112:F130)</f>
        <v>1</v>
      </c>
      <c r="G131" s="111">
        <f>SUM(G112:G130)</f>
        <v>0</v>
      </c>
      <c r="H131" s="73"/>
      <c r="L131" s="73"/>
      <c r="M131" s="73"/>
    </row>
    <row r="132" spans="1:14" outlineLevel="1" x14ac:dyDescent="0.25">
      <c r="A132" s="89" t="s">
        <v>475</v>
      </c>
      <c r="B132" s="116" t="s">
        <v>359</v>
      </c>
      <c r="C132" s="175"/>
      <c r="D132" s="175"/>
      <c r="E132" s="93"/>
      <c r="F132" s="111" t="str">
        <f t="shared" si="7"/>
        <v/>
      </c>
      <c r="G132" s="111" t="str">
        <f t="shared" si="8"/>
        <v/>
      </c>
      <c r="H132" s="73"/>
      <c r="L132" s="73"/>
      <c r="M132" s="73"/>
    </row>
    <row r="133" spans="1:14" outlineLevel="1" x14ac:dyDescent="0.25">
      <c r="A133" s="89" t="s">
        <v>476</v>
      </c>
      <c r="B133" s="116" t="s">
        <v>359</v>
      </c>
      <c r="C133" s="175"/>
      <c r="D133" s="175"/>
      <c r="E133" s="93"/>
      <c r="F133" s="111" t="str">
        <f t="shared" si="7"/>
        <v/>
      </c>
      <c r="G133" s="111" t="str">
        <f t="shared" si="8"/>
        <v/>
      </c>
      <c r="H133" s="73"/>
      <c r="L133" s="73"/>
      <c r="M133" s="73"/>
    </row>
    <row r="134" spans="1:14" outlineLevel="1" x14ac:dyDescent="0.25">
      <c r="A134" s="89" t="s">
        <v>477</v>
      </c>
      <c r="B134" s="116" t="s">
        <v>359</v>
      </c>
      <c r="C134" s="175"/>
      <c r="D134" s="175"/>
      <c r="E134" s="93"/>
      <c r="F134" s="111" t="str">
        <f t="shared" si="7"/>
        <v/>
      </c>
      <c r="G134" s="111" t="str">
        <f t="shared" si="8"/>
        <v/>
      </c>
      <c r="H134" s="73"/>
      <c r="L134" s="73"/>
      <c r="M134" s="73"/>
    </row>
    <row r="135" spans="1:14" outlineLevel="1" x14ac:dyDescent="0.25">
      <c r="A135" s="89" t="s">
        <v>478</v>
      </c>
      <c r="B135" s="116" t="s">
        <v>359</v>
      </c>
      <c r="C135" s="175"/>
      <c r="D135" s="175"/>
      <c r="E135" s="93"/>
      <c r="F135" s="111" t="str">
        <f t="shared" si="7"/>
        <v/>
      </c>
      <c r="G135" s="111" t="str">
        <f t="shared" si="8"/>
        <v/>
      </c>
      <c r="H135" s="73"/>
      <c r="L135" s="73"/>
      <c r="M135" s="73"/>
    </row>
    <row r="136" spans="1:14" outlineLevel="1" x14ac:dyDescent="0.25">
      <c r="A136" s="89" t="s">
        <v>479</v>
      </c>
      <c r="B136" s="116" t="s">
        <v>359</v>
      </c>
      <c r="C136" s="175"/>
      <c r="D136" s="175"/>
      <c r="E136" s="93"/>
      <c r="F136" s="111" t="str">
        <f t="shared" si="7"/>
        <v/>
      </c>
      <c r="G136" s="111" t="str">
        <f t="shared" si="8"/>
        <v/>
      </c>
      <c r="H136" s="73"/>
      <c r="L136" s="73"/>
      <c r="M136" s="73"/>
    </row>
    <row r="137" spans="1:14" ht="15" customHeight="1" x14ac:dyDescent="0.25">
      <c r="A137" s="98"/>
      <c r="B137" s="99" t="s">
        <v>480</v>
      </c>
      <c r="C137" s="101" t="s">
        <v>432</v>
      </c>
      <c r="D137" s="101" t="s">
        <v>433</v>
      </c>
      <c r="E137" s="100"/>
      <c r="F137" s="101" t="s">
        <v>434</v>
      </c>
      <c r="G137" s="101" t="s">
        <v>435</v>
      </c>
      <c r="H137" s="73"/>
      <c r="L137" s="73"/>
      <c r="M137" s="73"/>
    </row>
    <row r="138" spans="1:14" s="72" customFormat="1" x14ac:dyDescent="0.25">
      <c r="A138" s="89" t="s">
        <v>481</v>
      </c>
      <c r="B138" s="102" t="s">
        <v>437</v>
      </c>
      <c r="C138" s="175">
        <v>108901.21941999999</v>
      </c>
      <c r="D138" s="175" t="s">
        <v>1607</v>
      </c>
      <c r="E138" s="112"/>
      <c r="F138" s="111">
        <f t="shared" ref="F138:F162" si="9">IF($C$157=0,"",IF(C138="[for completion]","",IF(C138="","",C138/$C$157)))</f>
        <v>0.96598243735641653</v>
      </c>
      <c r="G138" s="111" t="str">
        <f t="shared" ref="G138:G162" si="10">IF($D$157=0,"",IF(D138="[for completion]","",IF(D138="","",D138/$D$157)))</f>
        <v/>
      </c>
      <c r="H138" s="73"/>
      <c r="I138" s="76"/>
      <c r="J138" s="76"/>
      <c r="K138" s="76"/>
      <c r="L138" s="73"/>
      <c r="M138" s="73"/>
      <c r="N138" s="73"/>
    </row>
    <row r="139" spans="1:14" s="72" customFormat="1" x14ac:dyDescent="0.25">
      <c r="A139" s="89" t="s">
        <v>482</v>
      </c>
      <c r="B139" s="102" t="s">
        <v>440</v>
      </c>
      <c r="C139" s="175">
        <v>0</v>
      </c>
      <c r="D139" s="175" t="s">
        <v>1607</v>
      </c>
      <c r="E139" s="112"/>
      <c r="F139" s="111">
        <f t="shared" si="9"/>
        <v>0</v>
      </c>
      <c r="G139" s="111" t="str">
        <f t="shared" si="10"/>
        <v/>
      </c>
      <c r="H139" s="73"/>
      <c r="I139" s="76"/>
      <c r="J139" s="76"/>
      <c r="K139" s="76"/>
      <c r="L139" s="73"/>
      <c r="M139" s="73"/>
      <c r="N139" s="73"/>
    </row>
    <row r="140" spans="1:14" s="72" customFormat="1" x14ac:dyDescent="0.25">
      <c r="A140" s="89" t="s">
        <v>483</v>
      </c>
      <c r="B140" s="102" t="s">
        <v>442</v>
      </c>
      <c r="C140" s="175">
        <v>0</v>
      </c>
      <c r="D140" s="175" t="s">
        <v>1607</v>
      </c>
      <c r="E140" s="112"/>
      <c r="F140" s="111">
        <f t="shared" si="9"/>
        <v>0</v>
      </c>
      <c r="G140" s="111" t="str">
        <f t="shared" si="10"/>
        <v/>
      </c>
      <c r="H140" s="73"/>
      <c r="I140" s="76"/>
      <c r="J140" s="76"/>
      <c r="K140" s="76"/>
      <c r="L140" s="73"/>
      <c r="M140" s="73"/>
      <c r="N140" s="73"/>
    </row>
    <row r="141" spans="1:14" s="72" customFormat="1" x14ac:dyDescent="0.25">
      <c r="A141" s="89" t="s">
        <v>484</v>
      </c>
      <c r="B141" s="102" t="s">
        <v>444</v>
      </c>
      <c r="C141" s="175">
        <v>0</v>
      </c>
      <c r="D141" s="175" t="s">
        <v>1607</v>
      </c>
      <c r="E141" s="112"/>
      <c r="F141" s="111">
        <f t="shared" si="9"/>
        <v>0</v>
      </c>
      <c r="G141" s="111" t="str">
        <f t="shared" si="10"/>
        <v/>
      </c>
      <c r="H141" s="73"/>
      <c r="I141" s="76"/>
      <c r="J141" s="76"/>
      <c r="K141" s="76"/>
      <c r="L141" s="73"/>
      <c r="M141" s="73"/>
      <c r="N141" s="73"/>
    </row>
    <row r="142" spans="1:14" s="72" customFormat="1" x14ac:dyDescent="0.25">
      <c r="A142" s="89" t="s">
        <v>485</v>
      </c>
      <c r="B142" s="102" t="s">
        <v>446</v>
      </c>
      <c r="C142" s="175">
        <v>0</v>
      </c>
      <c r="D142" s="175" t="s">
        <v>1607</v>
      </c>
      <c r="E142" s="112"/>
      <c r="F142" s="111">
        <f t="shared" si="9"/>
        <v>0</v>
      </c>
      <c r="G142" s="111" t="str">
        <f t="shared" si="10"/>
        <v/>
      </c>
      <c r="H142" s="73"/>
      <c r="I142" s="76"/>
      <c r="J142" s="76"/>
      <c r="K142" s="76"/>
      <c r="L142" s="73"/>
      <c r="M142" s="73"/>
      <c r="N142" s="73"/>
    </row>
    <row r="143" spans="1:14" s="72" customFormat="1" x14ac:dyDescent="0.25">
      <c r="A143" s="89" t="s">
        <v>486</v>
      </c>
      <c r="B143" s="102" t="s">
        <v>448</v>
      </c>
      <c r="C143" s="175">
        <v>3835.0118080000002</v>
      </c>
      <c r="D143" s="175" t="s">
        <v>1607</v>
      </c>
      <c r="E143" s="93"/>
      <c r="F143" s="111">
        <f t="shared" si="9"/>
        <v>3.4017562643583465E-2</v>
      </c>
      <c r="G143" s="111" t="str">
        <f t="shared" si="10"/>
        <v/>
      </c>
      <c r="H143" s="73"/>
      <c r="I143" s="76"/>
      <c r="J143" s="76"/>
      <c r="K143" s="76"/>
      <c r="L143" s="73"/>
      <c r="M143" s="73"/>
      <c r="N143" s="73"/>
    </row>
    <row r="144" spans="1:14" x14ac:dyDescent="0.25">
      <c r="A144" s="89" t="s">
        <v>487</v>
      </c>
      <c r="B144" s="102" t="s">
        <v>450</v>
      </c>
      <c r="C144" s="175">
        <v>0</v>
      </c>
      <c r="D144" s="175" t="s">
        <v>1607</v>
      </c>
      <c r="E144" s="93"/>
      <c r="F144" s="111">
        <f t="shared" si="9"/>
        <v>0</v>
      </c>
      <c r="G144" s="111" t="str">
        <f t="shared" si="10"/>
        <v/>
      </c>
      <c r="H144" s="73"/>
      <c r="L144" s="73"/>
      <c r="M144" s="73"/>
    </row>
    <row r="145" spans="1:14" x14ac:dyDescent="0.25">
      <c r="A145" s="89" t="s">
        <v>488</v>
      </c>
      <c r="B145" s="102" t="s">
        <v>452</v>
      </c>
      <c r="C145" s="175">
        <v>0</v>
      </c>
      <c r="D145" s="175" t="s">
        <v>1607</v>
      </c>
      <c r="E145" s="93"/>
      <c r="F145" s="111">
        <f t="shared" si="9"/>
        <v>0</v>
      </c>
      <c r="G145" s="111" t="str">
        <f t="shared" si="10"/>
        <v/>
      </c>
      <c r="H145" s="73"/>
      <c r="L145" s="73"/>
      <c r="M145" s="73"/>
      <c r="N145" s="74"/>
    </row>
    <row r="146" spans="1:14" x14ac:dyDescent="0.25">
      <c r="A146" s="89" t="s">
        <v>489</v>
      </c>
      <c r="B146" s="102" t="s">
        <v>454</v>
      </c>
      <c r="C146" s="175">
        <v>0</v>
      </c>
      <c r="D146" s="175" t="s">
        <v>1607</v>
      </c>
      <c r="E146" s="93"/>
      <c r="F146" s="111">
        <f t="shared" si="9"/>
        <v>0</v>
      </c>
      <c r="G146" s="111" t="str">
        <f t="shared" si="10"/>
        <v/>
      </c>
      <c r="H146" s="73"/>
      <c r="L146" s="73"/>
      <c r="M146" s="73"/>
      <c r="N146" s="74"/>
    </row>
    <row r="147" spans="1:14" x14ac:dyDescent="0.25">
      <c r="A147" s="89" t="s">
        <v>490</v>
      </c>
      <c r="B147" s="89" t="s">
        <v>456</v>
      </c>
      <c r="C147" s="175">
        <v>0</v>
      </c>
      <c r="D147" s="175" t="s">
        <v>1607</v>
      </c>
      <c r="F147" s="111">
        <f t="shared" si="9"/>
        <v>0</v>
      </c>
      <c r="G147" s="111" t="str">
        <f t="shared" si="10"/>
        <v/>
      </c>
      <c r="H147" s="73"/>
      <c r="L147" s="73"/>
      <c r="M147" s="73"/>
      <c r="N147" s="74"/>
    </row>
    <row r="148" spans="1:14" x14ac:dyDescent="0.25">
      <c r="A148" s="89" t="s">
        <v>491</v>
      </c>
      <c r="B148" s="102" t="s">
        <v>458</v>
      </c>
      <c r="C148" s="175">
        <v>0</v>
      </c>
      <c r="D148" s="175" t="s">
        <v>1607</v>
      </c>
      <c r="E148" s="93"/>
      <c r="F148" s="111">
        <f t="shared" si="9"/>
        <v>0</v>
      </c>
      <c r="G148" s="111" t="str">
        <f t="shared" si="10"/>
        <v/>
      </c>
      <c r="H148" s="73"/>
      <c r="L148" s="73"/>
      <c r="M148" s="73"/>
      <c r="N148" s="74"/>
    </row>
    <row r="149" spans="1:14" x14ac:dyDescent="0.25">
      <c r="A149" s="89" t="s">
        <v>492</v>
      </c>
      <c r="B149" s="102" t="s">
        <v>459</v>
      </c>
      <c r="C149" s="175">
        <v>0</v>
      </c>
      <c r="D149" s="175" t="s">
        <v>1607</v>
      </c>
      <c r="E149" s="93"/>
      <c r="F149" s="111">
        <f t="shared" si="9"/>
        <v>0</v>
      </c>
      <c r="G149" s="111" t="str">
        <f t="shared" si="10"/>
        <v/>
      </c>
      <c r="H149" s="73"/>
      <c r="L149" s="73"/>
      <c r="M149" s="73"/>
      <c r="N149" s="74"/>
    </row>
    <row r="150" spans="1:14" x14ac:dyDescent="0.25">
      <c r="A150" s="89" t="s">
        <v>493</v>
      </c>
      <c r="B150" s="102" t="s">
        <v>461</v>
      </c>
      <c r="C150" s="175">
        <v>0</v>
      </c>
      <c r="D150" s="175" t="s">
        <v>1607</v>
      </c>
      <c r="E150" s="93"/>
      <c r="F150" s="111">
        <f t="shared" si="9"/>
        <v>0</v>
      </c>
      <c r="G150" s="111" t="str">
        <f t="shared" si="10"/>
        <v/>
      </c>
      <c r="H150" s="73"/>
      <c r="L150" s="73"/>
      <c r="M150" s="73"/>
      <c r="N150" s="74"/>
    </row>
    <row r="151" spans="1:14" x14ac:dyDescent="0.25">
      <c r="A151" s="89" t="s">
        <v>494</v>
      </c>
      <c r="B151" s="89" t="s">
        <v>465</v>
      </c>
      <c r="C151" s="175">
        <v>0</v>
      </c>
      <c r="D151" s="175" t="s">
        <v>1607</v>
      </c>
      <c r="E151" s="93"/>
      <c r="F151" s="111">
        <f t="shared" si="9"/>
        <v>0</v>
      </c>
      <c r="G151" s="111" t="str">
        <f t="shared" si="10"/>
        <v/>
      </c>
      <c r="H151" s="73"/>
      <c r="L151" s="73"/>
      <c r="M151" s="73"/>
      <c r="N151" s="74"/>
    </row>
    <row r="152" spans="1:14" x14ac:dyDescent="0.25">
      <c r="A152" s="89" t="s">
        <v>495</v>
      </c>
      <c r="B152" s="121" t="s">
        <v>463</v>
      </c>
      <c r="C152" s="175">
        <v>0</v>
      </c>
      <c r="D152" s="175" t="s">
        <v>1607</v>
      </c>
      <c r="E152" s="93"/>
      <c r="F152" s="111">
        <f t="shared" si="9"/>
        <v>0</v>
      </c>
      <c r="G152" s="111" t="str">
        <f t="shared" si="10"/>
        <v/>
      </c>
      <c r="H152" s="73"/>
      <c r="L152" s="73"/>
      <c r="M152" s="73"/>
      <c r="N152" s="74"/>
    </row>
    <row r="153" spans="1:14" x14ac:dyDescent="0.25">
      <c r="A153" s="89" t="s">
        <v>496</v>
      </c>
      <c r="B153" s="102" t="s">
        <v>466</v>
      </c>
      <c r="C153" s="175">
        <v>0</v>
      </c>
      <c r="D153" s="175" t="s">
        <v>1607</v>
      </c>
      <c r="E153" s="93"/>
      <c r="F153" s="111">
        <f t="shared" si="9"/>
        <v>0</v>
      </c>
      <c r="G153" s="111" t="str">
        <f t="shared" si="10"/>
        <v/>
      </c>
      <c r="H153" s="73"/>
      <c r="L153" s="73"/>
      <c r="M153" s="73"/>
      <c r="N153" s="74"/>
    </row>
    <row r="154" spans="1:14" x14ac:dyDescent="0.25">
      <c r="A154" s="89" t="s">
        <v>497</v>
      </c>
      <c r="B154" s="102" t="s">
        <v>468</v>
      </c>
      <c r="C154" s="175">
        <v>0</v>
      </c>
      <c r="D154" s="175" t="s">
        <v>1607</v>
      </c>
      <c r="E154" s="93"/>
      <c r="F154" s="111">
        <f t="shared" si="9"/>
        <v>0</v>
      </c>
      <c r="G154" s="111" t="str">
        <f t="shared" si="10"/>
        <v/>
      </c>
      <c r="H154" s="73"/>
      <c r="L154" s="73"/>
      <c r="M154" s="73"/>
      <c r="N154" s="74"/>
    </row>
    <row r="155" spans="1:14" x14ac:dyDescent="0.25">
      <c r="A155" s="89" t="s">
        <v>498</v>
      </c>
      <c r="B155" s="102" t="s">
        <v>470</v>
      </c>
      <c r="C155" s="175">
        <v>0</v>
      </c>
      <c r="D155" s="175" t="s">
        <v>1607</v>
      </c>
      <c r="E155" s="93"/>
      <c r="F155" s="111">
        <f t="shared" si="9"/>
        <v>0</v>
      </c>
      <c r="G155" s="111" t="str">
        <f t="shared" si="10"/>
        <v/>
      </c>
      <c r="H155" s="73"/>
      <c r="L155" s="73"/>
      <c r="M155" s="73"/>
      <c r="N155" s="74"/>
    </row>
    <row r="156" spans="1:14" outlineLevel="1" x14ac:dyDescent="0.25">
      <c r="A156" s="89" t="s">
        <v>499</v>
      </c>
      <c r="B156" s="102" t="s">
        <v>355</v>
      </c>
      <c r="C156" s="175">
        <v>0</v>
      </c>
      <c r="D156" s="175" t="s">
        <v>1607</v>
      </c>
      <c r="E156" s="93"/>
      <c r="F156" s="111">
        <f t="shared" si="9"/>
        <v>0</v>
      </c>
      <c r="G156" s="111" t="str">
        <f t="shared" si="10"/>
        <v/>
      </c>
      <c r="H156" s="73"/>
      <c r="L156" s="73"/>
      <c r="M156" s="73"/>
      <c r="N156" s="74"/>
    </row>
    <row r="157" spans="1:14" outlineLevel="1" x14ac:dyDescent="0.25">
      <c r="A157" s="89" t="s">
        <v>500</v>
      </c>
      <c r="B157" s="123" t="s">
        <v>357</v>
      </c>
      <c r="C157" s="128">
        <f>SUM(C138:C156)</f>
        <v>112736.23122799999</v>
      </c>
      <c r="D157" s="128">
        <f>IF(COUNT(D138:D156)=0,0,IF(SUM(D138:D156)=C157,SUM(D138:D156),IF(SUM(D138:D156)&lt;&gt;C157,"The total should equal the Nominal Before Hedging")))</f>
        <v>0</v>
      </c>
      <c r="E157" s="93"/>
      <c r="F157" s="111">
        <f>SUM(F138:F156)</f>
        <v>1</v>
      </c>
      <c r="G157" s="111">
        <f>SUM(G138:G156)</f>
        <v>0</v>
      </c>
      <c r="H157" s="73"/>
      <c r="L157" s="73"/>
      <c r="M157" s="73"/>
      <c r="N157" s="74"/>
    </row>
    <row r="158" spans="1:14" outlineLevel="1" x14ac:dyDescent="0.25">
      <c r="A158" s="89" t="s">
        <v>501</v>
      </c>
      <c r="B158" s="116" t="s">
        <v>359</v>
      </c>
      <c r="C158" s="175"/>
      <c r="D158" s="175"/>
      <c r="E158" s="93"/>
      <c r="F158" s="111" t="str">
        <f t="shared" si="9"/>
        <v/>
      </c>
      <c r="G158" s="111" t="str">
        <f t="shared" si="10"/>
        <v/>
      </c>
      <c r="H158" s="73"/>
      <c r="L158" s="73"/>
      <c r="M158" s="73"/>
      <c r="N158" s="74"/>
    </row>
    <row r="159" spans="1:14" outlineLevel="1" x14ac:dyDescent="0.25">
      <c r="A159" s="89" t="s">
        <v>502</v>
      </c>
      <c r="B159" s="116" t="s">
        <v>359</v>
      </c>
      <c r="C159" s="175"/>
      <c r="D159" s="175"/>
      <c r="E159" s="93"/>
      <c r="F159" s="111" t="str">
        <f t="shared" si="9"/>
        <v/>
      </c>
      <c r="G159" s="111" t="str">
        <f t="shared" si="10"/>
        <v/>
      </c>
      <c r="H159" s="73"/>
      <c r="L159" s="73"/>
      <c r="M159" s="73"/>
      <c r="N159" s="74"/>
    </row>
    <row r="160" spans="1:14" outlineLevel="1" x14ac:dyDescent="0.25">
      <c r="A160" s="89" t="s">
        <v>503</v>
      </c>
      <c r="B160" s="116" t="s">
        <v>359</v>
      </c>
      <c r="C160" s="175"/>
      <c r="D160" s="175"/>
      <c r="E160" s="93"/>
      <c r="F160" s="111" t="str">
        <f t="shared" si="9"/>
        <v/>
      </c>
      <c r="G160" s="111" t="str">
        <f t="shared" si="10"/>
        <v/>
      </c>
      <c r="H160" s="73"/>
      <c r="L160" s="73"/>
      <c r="M160" s="73"/>
      <c r="N160" s="74"/>
    </row>
    <row r="161" spans="1:14" outlineLevel="1" x14ac:dyDescent="0.25">
      <c r="A161" s="89" t="s">
        <v>504</v>
      </c>
      <c r="B161" s="116" t="s">
        <v>359</v>
      </c>
      <c r="C161" s="175"/>
      <c r="D161" s="175"/>
      <c r="E161" s="93"/>
      <c r="F161" s="111" t="str">
        <f t="shared" si="9"/>
        <v/>
      </c>
      <c r="G161" s="111" t="str">
        <f t="shared" si="10"/>
        <v/>
      </c>
      <c r="H161" s="73"/>
      <c r="L161" s="73"/>
      <c r="M161" s="73"/>
      <c r="N161" s="74"/>
    </row>
    <row r="162" spans="1:14" outlineLevel="1" x14ac:dyDescent="0.25">
      <c r="A162" s="89" t="s">
        <v>505</v>
      </c>
      <c r="B162" s="116" t="s">
        <v>359</v>
      </c>
      <c r="C162" s="175"/>
      <c r="D162" s="175"/>
      <c r="E162" s="93"/>
      <c r="F162" s="111" t="str">
        <f t="shared" si="9"/>
        <v/>
      </c>
      <c r="G162" s="111" t="str">
        <f t="shared" si="10"/>
        <v/>
      </c>
      <c r="H162" s="73"/>
      <c r="L162" s="73"/>
      <c r="M162" s="73"/>
      <c r="N162" s="74"/>
    </row>
    <row r="163" spans="1:14" ht="15" customHeight="1" x14ac:dyDescent="0.25">
      <c r="A163" s="98"/>
      <c r="B163" s="99" t="s">
        <v>506</v>
      </c>
      <c r="C163" s="118" t="s">
        <v>432</v>
      </c>
      <c r="D163" s="118" t="s">
        <v>433</v>
      </c>
      <c r="E163" s="100"/>
      <c r="F163" s="118" t="s">
        <v>434</v>
      </c>
      <c r="G163" s="118" t="s">
        <v>435</v>
      </c>
      <c r="H163" s="73"/>
      <c r="L163" s="73"/>
      <c r="M163" s="73"/>
      <c r="N163" s="74"/>
    </row>
    <row r="164" spans="1:14" x14ac:dyDescent="0.25">
      <c r="A164" s="89" t="s">
        <v>507</v>
      </c>
      <c r="B164" s="105" t="s">
        <v>508</v>
      </c>
      <c r="C164" s="175">
        <v>69687.304894999994</v>
      </c>
      <c r="D164" s="175" t="s">
        <v>1607</v>
      </c>
      <c r="E164" s="129"/>
      <c r="F164" s="111">
        <f>IF($C$167=0,"",IF(C164="[for completion]","",IF(C164="","",C164/$C$167)))</f>
        <v>0.6181447094329684</v>
      </c>
      <c r="G164" s="111" t="str">
        <f>IF($D$167=0,"",IF(D164="[for completion]","",IF(D164="","",D164/$D$167)))</f>
        <v/>
      </c>
      <c r="H164" s="73"/>
      <c r="L164" s="73"/>
      <c r="M164" s="73"/>
      <c r="N164" s="74"/>
    </row>
    <row r="165" spans="1:14" x14ac:dyDescent="0.25">
      <c r="A165" s="89" t="s">
        <v>509</v>
      </c>
      <c r="B165" s="105" t="s">
        <v>510</v>
      </c>
      <c r="C165" s="175">
        <v>43048.926333000003</v>
      </c>
      <c r="D165" s="175" t="s">
        <v>1607</v>
      </c>
      <c r="E165" s="129"/>
      <c r="F165" s="111">
        <f>IF($C$167=0,"",IF(C165="[for completion]","",IF(C165="","",C165/$C$167)))</f>
        <v>0.38185529056703166</v>
      </c>
      <c r="G165" s="111" t="str">
        <f>IF($D$167=0,"",IF(D165="[for completion]","",IF(D165="","",D165/$D$167)))</f>
        <v/>
      </c>
      <c r="H165" s="73"/>
      <c r="L165" s="73"/>
      <c r="M165" s="73"/>
      <c r="N165" s="74"/>
    </row>
    <row r="166" spans="1:14" x14ac:dyDescent="0.25">
      <c r="A166" s="89" t="s">
        <v>511</v>
      </c>
      <c r="B166" s="105" t="s">
        <v>355</v>
      </c>
      <c r="C166" s="175">
        <v>0</v>
      </c>
      <c r="D166" s="175" t="s">
        <v>1607</v>
      </c>
      <c r="E166" s="129"/>
      <c r="F166" s="111">
        <f>IF($C$167=0,"",IF(C166="[for completion]","",IF(C166="","",C166/$C$167)))</f>
        <v>0</v>
      </c>
      <c r="G166" s="111" t="str">
        <f>IF($D$167=0,"",IF(D166="[for completion]","",IF(D166="","",D166/$D$167)))</f>
        <v/>
      </c>
      <c r="H166" s="73"/>
      <c r="L166" s="73"/>
      <c r="M166" s="73"/>
      <c r="N166" s="74"/>
    </row>
    <row r="167" spans="1:14" x14ac:dyDescent="0.25">
      <c r="A167" s="89" t="s">
        <v>512</v>
      </c>
      <c r="B167" s="130" t="s">
        <v>357</v>
      </c>
      <c r="C167" s="131">
        <f>SUM(C164:C166)</f>
        <v>112736.23122799999</v>
      </c>
      <c r="D167" s="131">
        <f>SUM(D164:D166)</f>
        <v>0</v>
      </c>
      <c r="E167" s="129"/>
      <c r="F167" s="132">
        <f>SUM(F164:F166)</f>
        <v>1</v>
      </c>
      <c r="G167" s="132">
        <f>SUM(G164:G166)</f>
        <v>0</v>
      </c>
      <c r="H167" s="73"/>
      <c r="L167" s="73"/>
      <c r="M167" s="73"/>
      <c r="N167" s="74"/>
    </row>
    <row r="168" spans="1:14" outlineLevel="1" x14ac:dyDescent="0.25">
      <c r="A168" s="89" t="s">
        <v>513</v>
      </c>
      <c r="B168" s="133"/>
      <c r="C168" s="225"/>
      <c r="D168" s="225"/>
      <c r="E168" s="129"/>
      <c r="F168" s="226"/>
      <c r="G168" s="204"/>
      <c r="H168" s="73"/>
      <c r="L168" s="73"/>
      <c r="M168" s="73"/>
      <c r="N168" s="74"/>
    </row>
    <row r="169" spans="1:14" outlineLevel="1" x14ac:dyDescent="0.25">
      <c r="A169" s="89" t="s">
        <v>514</v>
      </c>
      <c r="B169" s="133"/>
      <c r="C169" s="225"/>
      <c r="D169" s="225"/>
      <c r="E169" s="129"/>
      <c r="F169" s="226"/>
      <c r="G169" s="204"/>
      <c r="H169" s="73"/>
      <c r="L169" s="73"/>
      <c r="M169" s="73"/>
      <c r="N169" s="74"/>
    </row>
    <row r="170" spans="1:14" outlineLevel="1" x14ac:dyDescent="0.25">
      <c r="A170" s="89" t="s">
        <v>515</v>
      </c>
      <c r="B170" s="133"/>
      <c r="C170" s="225"/>
      <c r="D170" s="225"/>
      <c r="E170" s="129"/>
      <c r="F170" s="226"/>
      <c r="G170" s="204"/>
      <c r="H170" s="73"/>
      <c r="L170" s="73"/>
      <c r="M170" s="73"/>
      <c r="N170" s="74"/>
    </row>
    <row r="171" spans="1:14" outlineLevel="1" x14ac:dyDescent="0.25">
      <c r="A171" s="89" t="s">
        <v>516</v>
      </c>
      <c r="B171" s="133"/>
      <c r="C171" s="225"/>
      <c r="D171" s="225"/>
      <c r="E171" s="129"/>
      <c r="F171" s="226"/>
      <c r="G171" s="204"/>
      <c r="H171" s="73"/>
      <c r="L171" s="73"/>
      <c r="M171" s="73"/>
      <c r="N171" s="74"/>
    </row>
    <row r="172" spans="1:14" outlineLevel="1" x14ac:dyDescent="0.25">
      <c r="A172" s="89" t="s">
        <v>517</v>
      </c>
      <c r="B172" s="133"/>
      <c r="C172" s="225"/>
      <c r="D172" s="225"/>
      <c r="E172" s="129"/>
      <c r="F172" s="226"/>
      <c r="G172" s="204"/>
      <c r="H172" s="73"/>
      <c r="L172" s="73"/>
      <c r="M172" s="73"/>
      <c r="N172" s="74"/>
    </row>
    <row r="173" spans="1:14" ht="15" customHeight="1" x14ac:dyDescent="0.25">
      <c r="A173" s="98"/>
      <c r="B173" s="99" t="s">
        <v>518</v>
      </c>
      <c r="C173" s="98" t="s">
        <v>317</v>
      </c>
      <c r="D173" s="98"/>
      <c r="E173" s="100"/>
      <c r="F173" s="101" t="s">
        <v>519</v>
      </c>
      <c r="G173" s="101"/>
      <c r="H173" s="73"/>
      <c r="L173" s="73"/>
      <c r="M173" s="73"/>
      <c r="N173" s="74"/>
    </row>
    <row r="174" spans="1:14" ht="15" customHeight="1" x14ac:dyDescent="0.25">
      <c r="A174" s="89" t="s">
        <v>520</v>
      </c>
      <c r="B174" s="102" t="s">
        <v>521</v>
      </c>
      <c r="C174" s="175">
        <v>0</v>
      </c>
      <c r="D174" s="219"/>
      <c r="E174" s="81"/>
      <c r="F174" s="111" t="str">
        <f>IF($C$179=0,"",IF(C174="[for completion]","",C174/$C$179))</f>
        <v/>
      </c>
      <c r="G174" s="217"/>
      <c r="H174" s="73"/>
      <c r="L174" s="73"/>
      <c r="M174" s="73"/>
      <c r="N174" s="74"/>
    </row>
    <row r="175" spans="1:14" ht="30.75" customHeight="1" x14ac:dyDescent="0.25">
      <c r="A175" s="89" t="s">
        <v>522</v>
      </c>
      <c r="B175" s="102" t="s">
        <v>523</v>
      </c>
      <c r="C175" s="175">
        <v>0</v>
      </c>
      <c r="D175" s="95"/>
      <c r="E175" s="117"/>
      <c r="F175" s="111" t="str">
        <f>IF($C$179=0,"",IF(C175="[for completion]","",C175/$C$179))</f>
        <v/>
      </c>
      <c r="G175" s="217"/>
      <c r="H175" s="73"/>
      <c r="L175" s="73"/>
      <c r="M175" s="73"/>
      <c r="N175" s="74"/>
    </row>
    <row r="176" spans="1:14" x14ac:dyDescent="0.25">
      <c r="A176" s="89" t="s">
        <v>524</v>
      </c>
      <c r="B176" s="102" t="s">
        <v>525</v>
      </c>
      <c r="C176" s="175">
        <v>0</v>
      </c>
      <c r="D176" s="95"/>
      <c r="E176" s="117"/>
      <c r="F176" s="111" t="str">
        <f>IF($C$179=0,"",IF(C176="[for completion]","",C176/$C$179))</f>
        <v/>
      </c>
      <c r="G176" s="217"/>
      <c r="H176" s="73"/>
      <c r="L176" s="73"/>
      <c r="M176" s="73"/>
      <c r="N176" s="74"/>
    </row>
    <row r="177" spans="1:14" x14ac:dyDescent="0.25">
      <c r="A177" s="89" t="s">
        <v>526</v>
      </c>
      <c r="B177" s="102" t="s">
        <v>527</v>
      </c>
      <c r="C177" s="175">
        <v>0</v>
      </c>
      <c r="D177" s="95"/>
      <c r="E177" s="117"/>
      <c r="F177" s="111" t="str">
        <f>IF($C$179=0,"",IF(C177="[for completion]","",C177/$C$179))</f>
        <v/>
      </c>
      <c r="G177" s="217"/>
      <c r="H177" s="73"/>
      <c r="L177" s="73"/>
      <c r="M177" s="73"/>
      <c r="N177" s="74"/>
    </row>
    <row r="178" spans="1:14" x14ac:dyDescent="0.25">
      <c r="A178" s="89" t="s">
        <v>528</v>
      </c>
      <c r="B178" s="102" t="s">
        <v>355</v>
      </c>
      <c r="C178" s="175">
        <v>0</v>
      </c>
      <c r="D178" s="95"/>
      <c r="E178" s="117"/>
      <c r="F178" s="111" t="str">
        <f t="shared" ref="F178:F187" si="11">IF($C$179=0,"",IF(C178="[for completion]","",C178/$C$179))</f>
        <v/>
      </c>
      <c r="G178" s="217"/>
      <c r="H178" s="73"/>
      <c r="L178" s="73"/>
      <c r="M178" s="73"/>
      <c r="N178" s="74"/>
    </row>
    <row r="179" spans="1:14" x14ac:dyDescent="0.25">
      <c r="A179" s="89" t="s">
        <v>529</v>
      </c>
      <c r="B179" s="123" t="s">
        <v>357</v>
      </c>
      <c r="C179" s="114">
        <f>SUM(C174:C178)</f>
        <v>0</v>
      </c>
      <c r="E179" s="117"/>
      <c r="F179" s="115">
        <f>SUM(F174:F178)</f>
        <v>0</v>
      </c>
      <c r="G179" s="217"/>
      <c r="H179" s="73"/>
      <c r="L179" s="73"/>
      <c r="M179" s="73"/>
      <c r="N179" s="74"/>
    </row>
    <row r="180" spans="1:14" outlineLevel="1" x14ac:dyDescent="0.25">
      <c r="A180" s="89" t="s">
        <v>530</v>
      </c>
      <c r="B180" s="134" t="s">
        <v>531</v>
      </c>
      <c r="C180" s="175"/>
      <c r="D180" s="95"/>
      <c r="E180" s="117"/>
      <c r="F180" s="111" t="str">
        <f t="shared" si="11"/>
        <v/>
      </c>
      <c r="G180" s="217"/>
      <c r="H180" s="73"/>
      <c r="L180" s="73"/>
      <c r="M180" s="73"/>
      <c r="N180" s="74"/>
    </row>
    <row r="181" spans="1:14" s="135" customFormat="1" ht="30" outlineLevel="1" x14ac:dyDescent="0.25">
      <c r="A181" s="89" t="s">
        <v>532</v>
      </c>
      <c r="B181" s="134" t="s">
        <v>533</v>
      </c>
      <c r="C181" s="227"/>
      <c r="D181" s="228"/>
      <c r="F181" s="111" t="str">
        <f t="shared" si="11"/>
        <v/>
      </c>
      <c r="G181" s="228"/>
    </row>
    <row r="182" spans="1:14" ht="30" outlineLevel="1" x14ac:dyDescent="0.25">
      <c r="A182" s="89" t="s">
        <v>534</v>
      </c>
      <c r="B182" s="134" t="s">
        <v>535</v>
      </c>
      <c r="C182" s="175"/>
      <c r="D182" s="95"/>
      <c r="E182" s="117"/>
      <c r="F182" s="111" t="str">
        <f t="shared" si="11"/>
        <v/>
      </c>
      <c r="G182" s="217"/>
      <c r="H182" s="73"/>
      <c r="L182" s="73"/>
      <c r="M182" s="73"/>
      <c r="N182" s="74"/>
    </row>
    <row r="183" spans="1:14" outlineLevel="1" x14ac:dyDescent="0.25">
      <c r="A183" s="89" t="s">
        <v>536</v>
      </c>
      <c r="B183" s="134" t="s">
        <v>537</v>
      </c>
      <c r="C183" s="175"/>
      <c r="D183" s="95"/>
      <c r="E183" s="117"/>
      <c r="F183" s="111" t="str">
        <f t="shared" si="11"/>
        <v/>
      </c>
      <c r="G183" s="217"/>
      <c r="H183" s="73"/>
      <c r="L183" s="73"/>
      <c r="M183" s="73"/>
      <c r="N183" s="74"/>
    </row>
    <row r="184" spans="1:14" s="135" customFormat="1" ht="30" outlineLevel="1" x14ac:dyDescent="0.25">
      <c r="A184" s="89" t="s">
        <v>538</v>
      </c>
      <c r="B184" s="134" t="s">
        <v>539</v>
      </c>
      <c r="C184" s="227"/>
      <c r="D184" s="228"/>
      <c r="F184" s="111" t="str">
        <f t="shared" si="11"/>
        <v/>
      </c>
      <c r="G184" s="228"/>
    </row>
    <row r="185" spans="1:14" ht="30" outlineLevel="1" x14ac:dyDescent="0.25">
      <c r="A185" s="89" t="s">
        <v>540</v>
      </c>
      <c r="B185" s="134" t="s">
        <v>541</v>
      </c>
      <c r="C185" s="175"/>
      <c r="D185" s="95"/>
      <c r="E185" s="117"/>
      <c r="F185" s="111" t="str">
        <f t="shared" si="11"/>
        <v/>
      </c>
      <c r="G185" s="217"/>
      <c r="H185" s="73"/>
      <c r="L185" s="73"/>
      <c r="M185" s="73"/>
      <c r="N185" s="74"/>
    </row>
    <row r="186" spans="1:14" outlineLevel="1" x14ac:dyDescent="0.25">
      <c r="A186" s="89" t="s">
        <v>542</v>
      </c>
      <c r="B186" s="134" t="s">
        <v>543</v>
      </c>
      <c r="C186" s="175"/>
      <c r="D186" s="95"/>
      <c r="E186" s="117"/>
      <c r="F186" s="111" t="str">
        <f t="shared" si="11"/>
        <v/>
      </c>
      <c r="G186" s="217"/>
      <c r="H186" s="73"/>
      <c r="L186" s="73"/>
      <c r="M186" s="73"/>
      <c r="N186" s="74"/>
    </row>
    <row r="187" spans="1:14" outlineLevel="1" x14ac:dyDescent="0.25">
      <c r="A187" s="89" t="s">
        <v>544</v>
      </c>
      <c r="B187" s="134" t="s">
        <v>545</v>
      </c>
      <c r="C187" s="175"/>
      <c r="D187" s="95"/>
      <c r="E187" s="117"/>
      <c r="F187" s="111" t="str">
        <f t="shared" si="11"/>
        <v/>
      </c>
      <c r="G187" s="217"/>
      <c r="H187" s="73"/>
      <c r="L187" s="73"/>
      <c r="M187" s="73"/>
      <c r="N187" s="74"/>
    </row>
    <row r="188" spans="1:14" outlineLevel="1" x14ac:dyDescent="0.25">
      <c r="A188" s="89" t="s">
        <v>546</v>
      </c>
      <c r="B188" s="135"/>
      <c r="E188" s="117"/>
      <c r="F188" s="112"/>
      <c r="G188" s="112"/>
      <c r="H188" s="73"/>
      <c r="L188" s="73"/>
      <c r="M188" s="73"/>
      <c r="N188" s="74"/>
    </row>
    <row r="189" spans="1:14" outlineLevel="1" x14ac:dyDescent="0.25">
      <c r="A189" s="89" t="s">
        <v>547</v>
      </c>
      <c r="B189" s="135"/>
      <c r="E189" s="117"/>
      <c r="F189" s="112"/>
      <c r="G189" s="112"/>
      <c r="H189" s="73"/>
      <c r="L189" s="73"/>
      <c r="M189" s="73"/>
      <c r="N189" s="74"/>
    </row>
    <row r="190" spans="1:14" outlineLevel="1" x14ac:dyDescent="0.25">
      <c r="A190" s="89" t="s">
        <v>548</v>
      </c>
      <c r="B190" s="135"/>
      <c r="E190" s="117"/>
      <c r="F190" s="112"/>
      <c r="G190" s="112"/>
      <c r="H190" s="73"/>
      <c r="L190" s="73"/>
      <c r="M190" s="73"/>
      <c r="N190" s="74"/>
    </row>
    <row r="191" spans="1:14" outlineLevel="1" x14ac:dyDescent="0.25">
      <c r="A191" s="89" t="s">
        <v>549</v>
      </c>
      <c r="B191" s="116"/>
      <c r="E191" s="117"/>
      <c r="F191" s="112"/>
      <c r="G191" s="112"/>
      <c r="H191" s="73"/>
      <c r="L191" s="73"/>
      <c r="M191" s="73"/>
      <c r="N191" s="74"/>
    </row>
    <row r="192" spans="1:14" ht="15" customHeight="1" x14ac:dyDescent="0.25">
      <c r="A192" s="98"/>
      <c r="B192" s="99" t="s">
        <v>550</v>
      </c>
      <c r="C192" s="98" t="s">
        <v>317</v>
      </c>
      <c r="D192" s="98"/>
      <c r="E192" s="100"/>
      <c r="F192" s="101" t="s">
        <v>519</v>
      </c>
      <c r="G192" s="101"/>
      <c r="H192" s="73"/>
      <c r="L192" s="73"/>
      <c r="M192" s="73"/>
      <c r="N192" s="74"/>
    </row>
    <row r="193" spans="1:14" x14ac:dyDescent="0.25">
      <c r="A193" s="89" t="s">
        <v>551</v>
      </c>
      <c r="B193" s="102" t="s">
        <v>552</v>
      </c>
      <c r="C193" s="175">
        <v>0</v>
      </c>
      <c r="D193" s="95"/>
      <c r="E193" s="110"/>
      <c r="F193" s="111" t="str">
        <f t="shared" ref="F193:F207" si="12">IF($C$209=0,"",IF(C193="[for completion]","",C193/$C$209))</f>
        <v/>
      </c>
      <c r="G193" s="217"/>
      <c r="H193" s="73"/>
      <c r="L193" s="73"/>
      <c r="M193" s="73"/>
      <c r="N193" s="74"/>
    </row>
    <row r="194" spans="1:14" x14ac:dyDescent="0.25">
      <c r="A194" s="89" t="s">
        <v>553</v>
      </c>
      <c r="B194" s="102" t="s">
        <v>554</v>
      </c>
      <c r="C194" s="175">
        <v>0</v>
      </c>
      <c r="D194" s="95"/>
      <c r="E194" s="117"/>
      <c r="F194" s="111" t="str">
        <f t="shared" si="12"/>
        <v/>
      </c>
      <c r="G194" s="218"/>
      <c r="H194" s="73"/>
      <c r="L194" s="73"/>
      <c r="M194" s="73"/>
      <c r="N194" s="74"/>
    </row>
    <row r="195" spans="1:14" x14ac:dyDescent="0.25">
      <c r="A195" s="89" t="s">
        <v>555</v>
      </c>
      <c r="B195" s="102" t="s">
        <v>556</v>
      </c>
      <c r="C195" s="175">
        <v>0</v>
      </c>
      <c r="D195" s="95"/>
      <c r="E195" s="117"/>
      <c r="F195" s="111" t="str">
        <f t="shared" si="12"/>
        <v/>
      </c>
      <c r="G195" s="218"/>
      <c r="H195" s="73"/>
      <c r="L195" s="73"/>
      <c r="M195" s="73"/>
      <c r="N195" s="74"/>
    </row>
    <row r="196" spans="1:14" x14ac:dyDescent="0.25">
      <c r="A196" s="89" t="s">
        <v>557</v>
      </c>
      <c r="B196" s="102" t="s">
        <v>558</v>
      </c>
      <c r="C196" s="175">
        <v>0</v>
      </c>
      <c r="D196" s="95"/>
      <c r="E196" s="117"/>
      <c r="F196" s="111" t="str">
        <f t="shared" si="12"/>
        <v/>
      </c>
      <c r="G196" s="218"/>
      <c r="H196" s="73"/>
      <c r="L196" s="73"/>
      <c r="M196" s="73"/>
      <c r="N196" s="74"/>
    </row>
    <row r="197" spans="1:14" x14ac:dyDescent="0.25">
      <c r="A197" s="89" t="s">
        <v>559</v>
      </c>
      <c r="B197" s="102" t="s">
        <v>560</v>
      </c>
      <c r="C197" s="175">
        <v>0</v>
      </c>
      <c r="D197" s="95"/>
      <c r="E197" s="117"/>
      <c r="F197" s="111" t="str">
        <f t="shared" si="12"/>
        <v/>
      </c>
      <c r="G197" s="218"/>
      <c r="H197" s="73"/>
      <c r="L197" s="73"/>
      <c r="M197" s="73"/>
      <c r="N197" s="74"/>
    </row>
    <row r="198" spans="1:14" x14ac:dyDescent="0.25">
      <c r="A198" s="89" t="s">
        <v>561</v>
      </c>
      <c r="B198" s="89" t="s">
        <v>562</v>
      </c>
      <c r="C198" s="175">
        <v>0</v>
      </c>
      <c r="D198" s="95"/>
      <c r="E198" s="117"/>
      <c r="F198" s="111" t="str">
        <f t="shared" si="12"/>
        <v/>
      </c>
      <c r="G198" s="218"/>
      <c r="H198" s="73"/>
      <c r="L198" s="73"/>
      <c r="M198" s="73"/>
      <c r="N198" s="74"/>
    </row>
    <row r="199" spans="1:14" x14ac:dyDescent="0.25">
      <c r="A199" s="89" t="s">
        <v>563</v>
      </c>
      <c r="B199" s="102" t="s">
        <v>564</v>
      </c>
      <c r="C199" s="175">
        <v>0</v>
      </c>
      <c r="D199" s="95"/>
      <c r="E199" s="117"/>
      <c r="F199" s="111" t="str">
        <f t="shared" si="12"/>
        <v/>
      </c>
      <c r="G199" s="218"/>
      <c r="H199" s="73"/>
      <c r="L199" s="73"/>
      <c r="M199" s="73"/>
      <c r="N199" s="74"/>
    </row>
    <row r="200" spans="1:14" x14ac:dyDescent="0.25">
      <c r="A200" s="89" t="s">
        <v>565</v>
      </c>
      <c r="B200" s="102" t="s">
        <v>566</v>
      </c>
      <c r="C200" s="175">
        <v>0</v>
      </c>
      <c r="D200" s="95"/>
      <c r="E200" s="117"/>
      <c r="F200" s="111" t="str">
        <f t="shared" si="12"/>
        <v/>
      </c>
      <c r="G200" s="218"/>
      <c r="H200" s="73"/>
      <c r="L200" s="73"/>
      <c r="M200" s="73"/>
      <c r="N200" s="74"/>
    </row>
    <row r="201" spans="1:14" x14ac:dyDescent="0.25">
      <c r="A201" s="89" t="s">
        <v>567</v>
      </c>
      <c r="B201" s="102" t="s">
        <v>568</v>
      </c>
      <c r="C201" s="175">
        <v>0</v>
      </c>
      <c r="D201" s="95"/>
      <c r="E201" s="117"/>
      <c r="F201" s="111" t="str">
        <f t="shared" si="12"/>
        <v/>
      </c>
      <c r="G201" s="218"/>
      <c r="H201" s="73"/>
      <c r="L201" s="73"/>
      <c r="M201" s="73"/>
      <c r="N201" s="74"/>
    </row>
    <row r="202" spans="1:14" x14ac:dyDescent="0.25">
      <c r="A202" s="89" t="s">
        <v>569</v>
      </c>
      <c r="B202" s="102" t="s">
        <v>570</v>
      </c>
      <c r="C202" s="175">
        <v>0</v>
      </c>
      <c r="D202" s="95"/>
      <c r="E202" s="117"/>
      <c r="F202" s="111" t="str">
        <f t="shared" si="12"/>
        <v/>
      </c>
      <c r="G202" s="218"/>
      <c r="H202" s="73"/>
      <c r="L202" s="73"/>
      <c r="M202" s="73"/>
      <c r="N202" s="74"/>
    </row>
    <row r="203" spans="1:14" x14ac:dyDescent="0.25">
      <c r="A203" s="89" t="s">
        <v>571</v>
      </c>
      <c r="B203" s="102" t="s">
        <v>572</v>
      </c>
      <c r="C203" s="175">
        <v>0</v>
      </c>
      <c r="D203" s="95"/>
      <c r="E203" s="117"/>
      <c r="F203" s="111" t="str">
        <f t="shared" si="12"/>
        <v/>
      </c>
      <c r="G203" s="218"/>
      <c r="H203" s="73"/>
      <c r="L203" s="73"/>
      <c r="M203" s="73"/>
      <c r="N203" s="74"/>
    </row>
    <row r="204" spans="1:14" x14ac:dyDescent="0.25">
      <c r="A204" s="89" t="s">
        <v>573</v>
      </c>
      <c r="B204" s="102" t="s">
        <v>574</v>
      </c>
      <c r="C204" s="175">
        <v>0</v>
      </c>
      <c r="D204" s="95"/>
      <c r="E204" s="117"/>
      <c r="F204" s="111" t="str">
        <f t="shared" si="12"/>
        <v/>
      </c>
      <c r="G204" s="218"/>
      <c r="H204" s="73"/>
      <c r="L204" s="73"/>
      <c r="M204" s="73"/>
      <c r="N204" s="74"/>
    </row>
    <row r="205" spans="1:14" x14ac:dyDescent="0.25">
      <c r="A205" s="89" t="s">
        <v>575</v>
      </c>
      <c r="B205" s="102" t="s">
        <v>576</v>
      </c>
      <c r="C205" s="175">
        <v>0</v>
      </c>
      <c r="D205" s="95"/>
      <c r="E205" s="117"/>
      <c r="F205" s="111" t="str">
        <f t="shared" si="12"/>
        <v/>
      </c>
      <c r="G205" s="218"/>
      <c r="H205" s="73"/>
      <c r="L205" s="73"/>
      <c r="M205" s="73"/>
      <c r="N205" s="74"/>
    </row>
    <row r="206" spans="1:14" x14ac:dyDescent="0.25">
      <c r="A206" s="89" t="s">
        <v>577</v>
      </c>
      <c r="B206" s="102" t="s">
        <v>578</v>
      </c>
      <c r="C206" s="175">
        <v>0</v>
      </c>
      <c r="D206" s="95"/>
      <c r="E206" s="117"/>
      <c r="F206" s="111" t="str">
        <f>IF($C$209=0,"",IF(C206="[for completion]","",C206/$C$209))</f>
        <v/>
      </c>
      <c r="G206" s="218"/>
      <c r="H206" s="73"/>
      <c r="L206" s="73"/>
      <c r="M206" s="73"/>
      <c r="N206" s="74"/>
    </row>
    <row r="207" spans="1:14" x14ac:dyDescent="0.25">
      <c r="A207" s="89" t="s">
        <v>579</v>
      </c>
      <c r="B207" s="102" t="s">
        <v>355</v>
      </c>
      <c r="C207" s="175">
        <v>0</v>
      </c>
      <c r="D207" s="95"/>
      <c r="E207" s="117"/>
      <c r="F207" s="111" t="str">
        <f t="shared" si="12"/>
        <v/>
      </c>
      <c r="G207" s="218"/>
      <c r="H207" s="73"/>
      <c r="L207" s="73"/>
      <c r="M207" s="73"/>
      <c r="N207" s="74"/>
    </row>
    <row r="208" spans="1:14" x14ac:dyDescent="0.25">
      <c r="A208" s="89" t="s">
        <v>580</v>
      </c>
      <c r="B208" s="113" t="s">
        <v>581</v>
      </c>
      <c r="C208" s="175">
        <v>0</v>
      </c>
      <c r="D208" s="186"/>
      <c r="E208" s="117"/>
      <c r="F208" s="136" t="str">
        <f>IF($C$209=0,"",IF(C208="[for completion]","",C208/$C$209))</f>
        <v/>
      </c>
      <c r="G208" s="218"/>
      <c r="H208" s="73"/>
      <c r="L208" s="73"/>
      <c r="M208" s="73"/>
      <c r="N208" s="74"/>
    </row>
    <row r="209" spans="1:14" outlineLevel="1" x14ac:dyDescent="0.25">
      <c r="A209" s="89" t="s">
        <v>582</v>
      </c>
      <c r="B209" s="123" t="s">
        <v>357</v>
      </c>
      <c r="C209" s="128">
        <f>SUM(C193:C207)</f>
        <v>0</v>
      </c>
      <c r="E209" s="117"/>
      <c r="F209" s="115">
        <f>SUM(F193:F207)</f>
        <v>0</v>
      </c>
      <c r="G209" s="117"/>
      <c r="H209" s="73"/>
      <c r="L209" s="73"/>
      <c r="M209" s="73"/>
      <c r="N209" s="74"/>
    </row>
    <row r="210" spans="1:14" outlineLevel="1" x14ac:dyDescent="0.25">
      <c r="A210" s="89" t="s">
        <v>583</v>
      </c>
      <c r="B210" s="116" t="s">
        <v>359</v>
      </c>
      <c r="C210" s="175"/>
      <c r="D210" s="95"/>
      <c r="E210" s="117"/>
      <c r="F210" s="111" t="str">
        <f t="shared" ref="F210:F215" si="13">IF($C$209=0,"",IF(C210="[for completion]","",C210/$C$209))</f>
        <v/>
      </c>
      <c r="G210" s="218"/>
      <c r="H210" s="73"/>
      <c r="L210" s="73"/>
      <c r="M210" s="73"/>
      <c r="N210" s="74"/>
    </row>
    <row r="211" spans="1:14" outlineLevel="1" x14ac:dyDescent="0.25">
      <c r="A211" s="89" t="s">
        <v>584</v>
      </c>
      <c r="B211" s="116" t="s">
        <v>359</v>
      </c>
      <c r="C211" s="175"/>
      <c r="D211" s="95"/>
      <c r="E211" s="117"/>
      <c r="F211" s="111" t="str">
        <f t="shared" si="13"/>
        <v/>
      </c>
      <c r="G211" s="218"/>
      <c r="H211" s="73"/>
      <c r="L211" s="73"/>
      <c r="M211" s="73"/>
      <c r="N211" s="74"/>
    </row>
    <row r="212" spans="1:14" outlineLevel="1" x14ac:dyDescent="0.25">
      <c r="A212" s="89" t="s">
        <v>585</v>
      </c>
      <c r="B212" s="116" t="s">
        <v>359</v>
      </c>
      <c r="C212" s="175"/>
      <c r="D212" s="95"/>
      <c r="E212" s="117"/>
      <c r="F212" s="111" t="str">
        <f t="shared" si="13"/>
        <v/>
      </c>
      <c r="G212" s="218"/>
      <c r="H212" s="73"/>
      <c r="L212" s="73"/>
      <c r="M212" s="73"/>
      <c r="N212" s="74"/>
    </row>
    <row r="213" spans="1:14" outlineLevel="1" x14ac:dyDescent="0.25">
      <c r="A213" s="89" t="s">
        <v>586</v>
      </c>
      <c r="B213" s="116" t="s">
        <v>359</v>
      </c>
      <c r="C213" s="175"/>
      <c r="D213" s="95"/>
      <c r="E213" s="117"/>
      <c r="F213" s="111" t="str">
        <f t="shared" si="13"/>
        <v/>
      </c>
      <c r="G213" s="218"/>
      <c r="H213" s="73"/>
      <c r="L213" s="73"/>
      <c r="M213" s="73"/>
      <c r="N213" s="74"/>
    </row>
    <row r="214" spans="1:14" outlineLevel="1" x14ac:dyDescent="0.25">
      <c r="A214" s="89" t="s">
        <v>587</v>
      </c>
      <c r="B214" s="116" t="s">
        <v>359</v>
      </c>
      <c r="C214" s="175"/>
      <c r="D214" s="95"/>
      <c r="E214" s="117"/>
      <c r="F214" s="111" t="str">
        <f t="shared" si="13"/>
        <v/>
      </c>
      <c r="G214" s="218"/>
      <c r="H214" s="73"/>
      <c r="L214" s="73"/>
      <c r="M214" s="73"/>
      <c r="N214" s="74"/>
    </row>
    <row r="215" spans="1:14" outlineLevel="1" x14ac:dyDescent="0.25">
      <c r="A215" s="89" t="s">
        <v>588</v>
      </c>
      <c r="B215" s="116" t="s">
        <v>359</v>
      </c>
      <c r="C215" s="175"/>
      <c r="D215" s="95"/>
      <c r="E215" s="117"/>
      <c r="F215" s="111" t="str">
        <f t="shared" si="13"/>
        <v/>
      </c>
      <c r="G215" s="218"/>
      <c r="H215" s="73"/>
      <c r="L215" s="73"/>
      <c r="M215" s="73"/>
      <c r="N215" s="74"/>
    </row>
    <row r="216" spans="1:14" ht="15" customHeight="1" x14ac:dyDescent="0.25">
      <c r="A216" s="98"/>
      <c r="B216" s="99" t="s">
        <v>589</v>
      </c>
      <c r="C216" s="98" t="s">
        <v>317</v>
      </c>
      <c r="D216" s="98"/>
      <c r="E216" s="100"/>
      <c r="F216" s="101" t="s">
        <v>345</v>
      </c>
      <c r="G216" s="101" t="s">
        <v>590</v>
      </c>
      <c r="H216" s="73"/>
      <c r="L216" s="73"/>
      <c r="M216" s="73"/>
      <c r="N216" s="74"/>
    </row>
    <row r="217" spans="1:14" x14ac:dyDescent="0.25">
      <c r="A217" s="89" t="s">
        <v>591</v>
      </c>
      <c r="B217" s="121" t="s">
        <v>592</v>
      </c>
      <c r="C217" s="175">
        <v>0</v>
      </c>
      <c r="D217" s="95"/>
      <c r="E217" s="129"/>
      <c r="F217" s="111">
        <f>IF($C$38=0,"",IF(C217="[for completion]","",IF(C217="","",C217/$C$38)))</f>
        <v>0</v>
      </c>
      <c r="G217" s="111">
        <f>IF($C$39=0,"",IF(C217="[for completion]","",IF(C217="","",C217/$C$39)))</f>
        <v>0</v>
      </c>
      <c r="H217" s="73"/>
      <c r="L217" s="73"/>
      <c r="M217" s="73"/>
      <c r="N217" s="74"/>
    </row>
    <row r="218" spans="1:14" x14ac:dyDescent="0.25">
      <c r="A218" s="89" t="s">
        <v>593</v>
      </c>
      <c r="B218" s="121" t="s">
        <v>594</v>
      </c>
      <c r="C218" s="175">
        <v>0</v>
      </c>
      <c r="D218" s="95"/>
      <c r="E218" s="129"/>
      <c r="F218" s="111">
        <f>IF($C$38=0,"",IF(C218="[for completion]","",IF(C218="","",C218/$C$38)))</f>
        <v>0</v>
      </c>
      <c r="G218" s="111">
        <f>IF($C$39=0,"",IF(C218="[for completion]","",IF(C218="","",C218/$C$39)))</f>
        <v>0</v>
      </c>
      <c r="H218" s="73"/>
      <c r="L218" s="73"/>
      <c r="M218" s="73"/>
      <c r="N218" s="74"/>
    </row>
    <row r="219" spans="1:14" x14ac:dyDescent="0.25">
      <c r="A219" s="89" t="s">
        <v>595</v>
      </c>
      <c r="B219" s="121" t="s">
        <v>355</v>
      </c>
      <c r="C219" s="175">
        <v>0</v>
      </c>
      <c r="D219" s="95"/>
      <c r="E219" s="129"/>
      <c r="F219" s="111">
        <f>IF($C$38=0,"",IF(C219="[for completion]","",IF(C219="","",C219/$C$38)))</f>
        <v>0</v>
      </c>
      <c r="G219" s="111">
        <f>IF($C$39=0,"",IF(C219="[for completion]","",IF(C219="","",C219/$C$39)))</f>
        <v>0</v>
      </c>
      <c r="H219" s="73"/>
      <c r="L219" s="73"/>
      <c r="M219" s="73"/>
      <c r="N219" s="74"/>
    </row>
    <row r="220" spans="1:14" x14ac:dyDescent="0.25">
      <c r="A220" s="89" t="s">
        <v>596</v>
      </c>
      <c r="B220" s="123" t="s">
        <v>357</v>
      </c>
      <c r="C220" s="128">
        <f>SUM(C217:C219)</f>
        <v>0</v>
      </c>
      <c r="E220" s="129"/>
      <c r="F220" s="107">
        <f>SUM(F217:F219)</f>
        <v>0</v>
      </c>
      <c r="G220" s="107">
        <f>SUM(G217:G219)</f>
        <v>0</v>
      </c>
      <c r="H220" s="73"/>
      <c r="L220" s="73"/>
      <c r="M220" s="73"/>
      <c r="N220" s="74"/>
    </row>
    <row r="221" spans="1:14" outlineLevel="1" x14ac:dyDescent="0.25">
      <c r="A221" s="89" t="s">
        <v>597</v>
      </c>
      <c r="B221" s="116" t="s">
        <v>359</v>
      </c>
      <c r="C221" s="175"/>
      <c r="D221" s="95"/>
      <c r="E221" s="129"/>
      <c r="F221" s="111" t="str">
        <f t="shared" ref="F221:F227" si="14">IF($C$38=0,"",IF(C221="[for completion]","",IF(C221="","",C221/$C$38)))</f>
        <v/>
      </c>
      <c r="G221" s="111" t="str">
        <f t="shared" ref="G221:G227" si="15">IF($C$39=0,"",IF(C221="[for completion]","",IF(C221="","",C221/$C$39)))</f>
        <v/>
      </c>
      <c r="H221" s="73"/>
      <c r="L221" s="73"/>
      <c r="M221" s="73"/>
      <c r="N221" s="74"/>
    </row>
    <row r="222" spans="1:14" outlineLevel="1" x14ac:dyDescent="0.25">
      <c r="A222" s="89" t="s">
        <v>598</v>
      </c>
      <c r="B222" s="116" t="s">
        <v>359</v>
      </c>
      <c r="C222" s="175"/>
      <c r="D222" s="95"/>
      <c r="E222" s="129"/>
      <c r="F222" s="111" t="str">
        <f t="shared" si="14"/>
        <v/>
      </c>
      <c r="G222" s="111" t="str">
        <f t="shared" si="15"/>
        <v/>
      </c>
      <c r="H222" s="73"/>
      <c r="L222" s="73"/>
      <c r="M222" s="73"/>
      <c r="N222" s="74"/>
    </row>
    <row r="223" spans="1:14" outlineLevel="1" x14ac:dyDescent="0.25">
      <c r="A223" s="89" t="s">
        <v>599</v>
      </c>
      <c r="B223" s="116" t="s">
        <v>359</v>
      </c>
      <c r="C223" s="175"/>
      <c r="D223" s="95"/>
      <c r="E223" s="129"/>
      <c r="F223" s="111" t="str">
        <f t="shared" si="14"/>
        <v/>
      </c>
      <c r="G223" s="111" t="str">
        <f t="shared" si="15"/>
        <v/>
      </c>
      <c r="H223" s="73"/>
      <c r="L223" s="73"/>
      <c r="M223" s="73"/>
      <c r="N223" s="74"/>
    </row>
    <row r="224" spans="1:14" outlineLevel="1" x14ac:dyDescent="0.25">
      <c r="A224" s="89" t="s">
        <v>600</v>
      </c>
      <c r="B224" s="116" t="s">
        <v>359</v>
      </c>
      <c r="C224" s="175"/>
      <c r="D224" s="95"/>
      <c r="E224" s="129"/>
      <c r="F224" s="111" t="str">
        <f t="shared" si="14"/>
        <v/>
      </c>
      <c r="G224" s="111" t="str">
        <f t="shared" si="15"/>
        <v/>
      </c>
      <c r="H224" s="73"/>
      <c r="L224" s="73"/>
      <c r="M224" s="73"/>
      <c r="N224" s="74"/>
    </row>
    <row r="225" spans="1:14" outlineLevel="1" x14ac:dyDescent="0.25">
      <c r="A225" s="89" t="s">
        <v>601</v>
      </c>
      <c r="B225" s="116" t="s">
        <v>359</v>
      </c>
      <c r="C225" s="175"/>
      <c r="D225" s="95"/>
      <c r="E225" s="129"/>
      <c r="F225" s="111" t="str">
        <f t="shared" si="14"/>
        <v/>
      </c>
      <c r="G225" s="111" t="str">
        <f t="shared" si="15"/>
        <v/>
      </c>
      <c r="H225" s="73"/>
      <c r="L225" s="73"/>
      <c r="M225" s="73"/>
    </row>
    <row r="226" spans="1:14" outlineLevel="1" x14ac:dyDescent="0.25">
      <c r="A226" s="89" t="s">
        <v>602</v>
      </c>
      <c r="B226" s="116" t="s">
        <v>359</v>
      </c>
      <c r="C226" s="175"/>
      <c r="D226" s="95"/>
      <c r="E226" s="93"/>
      <c r="F226" s="111" t="str">
        <f t="shared" si="14"/>
        <v/>
      </c>
      <c r="G226" s="111" t="str">
        <f t="shared" si="15"/>
        <v/>
      </c>
      <c r="H226" s="73"/>
      <c r="L226" s="73"/>
      <c r="M226" s="73"/>
    </row>
    <row r="227" spans="1:14" outlineLevel="1" x14ac:dyDescent="0.25">
      <c r="A227" s="89" t="s">
        <v>603</v>
      </c>
      <c r="B227" s="116" t="s">
        <v>359</v>
      </c>
      <c r="C227" s="175"/>
      <c r="D227" s="95"/>
      <c r="E227" s="129"/>
      <c r="F227" s="111" t="str">
        <f t="shared" si="14"/>
        <v/>
      </c>
      <c r="G227" s="111" t="str">
        <f t="shared" si="15"/>
        <v/>
      </c>
      <c r="H227" s="73"/>
      <c r="L227" s="73"/>
      <c r="M227" s="73"/>
    </row>
    <row r="228" spans="1:14" ht="15" customHeight="1" x14ac:dyDescent="0.25">
      <c r="A228" s="98"/>
      <c r="B228" s="99" t="s">
        <v>604</v>
      </c>
      <c r="C228" s="98"/>
      <c r="D228" s="98"/>
      <c r="E228" s="100"/>
      <c r="F228" s="101"/>
      <c r="G228" s="101"/>
      <c r="H228" s="73"/>
      <c r="L228" s="73"/>
      <c r="M228" s="73"/>
    </row>
    <row r="229" spans="1:14" ht="45" x14ac:dyDescent="0.25">
      <c r="A229" s="89" t="s">
        <v>605</v>
      </c>
      <c r="B229" s="102" t="s">
        <v>606</v>
      </c>
      <c r="C229" s="144" t="str">
        <f>C30</f>
        <v>https://www.coveredbondlabel.com/issuer/214-unicredit-bank-czech-republic-and-slovakia-a-s</v>
      </c>
      <c r="H229" s="73"/>
      <c r="L229" s="73"/>
      <c r="M229" s="73"/>
    </row>
    <row r="230" spans="1:14" ht="15" customHeight="1" x14ac:dyDescent="0.25">
      <c r="A230" s="98"/>
      <c r="B230" s="99" t="s">
        <v>607</v>
      </c>
      <c r="C230" s="98"/>
      <c r="D230" s="98"/>
      <c r="E230" s="100"/>
      <c r="F230" s="101"/>
      <c r="G230" s="101"/>
      <c r="H230" s="73"/>
      <c r="L230" s="73"/>
      <c r="M230" s="73"/>
    </row>
    <row r="231" spans="1:14" x14ac:dyDescent="0.25">
      <c r="A231" s="89" t="s">
        <v>608</v>
      </c>
      <c r="B231" s="89" t="s">
        <v>609</v>
      </c>
      <c r="C231" s="175">
        <v>0</v>
      </c>
      <c r="D231" s="95"/>
      <c r="E231" s="93"/>
      <c r="H231" s="73"/>
      <c r="L231" s="73"/>
      <c r="M231" s="73"/>
    </row>
    <row r="232" spans="1:14" x14ac:dyDescent="0.25">
      <c r="A232" s="89" t="s">
        <v>610</v>
      </c>
      <c r="B232" s="137" t="s">
        <v>611</v>
      </c>
      <c r="C232" s="175">
        <v>0</v>
      </c>
      <c r="D232" s="95"/>
      <c r="E232" s="93"/>
      <c r="H232" s="73"/>
      <c r="L232" s="73"/>
      <c r="M232" s="73"/>
    </row>
    <row r="233" spans="1:14" x14ac:dyDescent="0.25">
      <c r="A233" s="89" t="s">
        <v>612</v>
      </c>
      <c r="B233" s="137" t="s">
        <v>613</v>
      </c>
      <c r="C233" s="175">
        <v>0</v>
      </c>
      <c r="D233" s="95"/>
      <c r="E233" s="93"/>
      <c r="H233" s="73"/>
      <c r="L233" s="73"/>
      <c r="M233" s="73"/>
    </row>
    <row r="234" spans="1:14" outlineLevel="1" x14ac:dyDescent="0.25">
      <c r="A234" s="89" t="s">
        <v>614</v>
      </c>
      <c r="B234" s="109" t="s">
        <v>615</v>
      </c>
      <c r="C234" s="195"/>
      <c r="D234" s="186"/>
      <c r="E234" s="93"/>
      <c r="H234" s="73"/>
      <c r="L234" s="73"/>
      <c r="M234" s="73"/>
    </row>
    <row r="235" spans="1:14" outlineLevel="1" x14ac:dyDescent="0.25">
      <c r="A235" s="89" t="s">
        <v>616</v>
      </c>
      <c r="B235" s="109" t="s">
        <v>617</v>
      </c>
      <c r="C235" s="195"/>
      <c r="D235" s="186"/>
      <c r="E235" s="93"/>
      <c r="H235" s="73"/>
      <c r="L235" s="73"/>
      <c r="M235" s="73"/>
    </row>
    <row r="236" spans="1:14" outlineLevel="1" x14ac:dyDescent="0.25">
      <c r="A236" s="89" t="s">
        <v>618</v>
      </c>
      <c r="B236" s="109" t="s">
        <v>619</v>
      </c>
      <c r="C236" s="186"/>
      <c r="D236" s="186"/>
      <c r="E236" s="93"/>
      <c r="H236" s="73"/>
      <c r="L236" s="73"/>
      <c r="M236" s="73"/>
    </row>
    <row r="237" spans="1:14" outlineLevel="1" x14ac:dyDescent="0.25">
      <c r="A237" s="89" t="s">
        <v>620</v>
      </c>
      <c r="C237" s="93"/>
      <c r="D237" s="93"/>
      <c r="E237" s="93"/>
      <c r="H237" s="73"/>
      <c r="L237" s="73"/>
      <c r="M237" s="73"/>
    </row>
    <row r="238" spans="1:14" outlineLevel="1" x14ac:dyDescent="0.25">
      <c r="A238" s="89" t="s">
        <v>621</v>
      </c>
      <c r="C238" s="93"/>
      <c r="D238" s="93"/>
      <c r="E238" s="93"/>
      <c r="H238" s="73"/>
      <c r="L238" s="73"/>
      <c r="M238" s="73"/>
    </row>
    <row r="239" spans="1:14" outlineLevel="1" x14ac:dyDescent="0.25">
      <c r="A239" s="98"/>
      <c r="B239" s="99" t="s">
        <v>622</v>
      </c>
      <c r="C239" s="98"/>
      <c r="D239" s="98"/>
      <c r="E239" s="98"/>
      <c r="F239" s="98"/>
      <c r="G239" s="98"/>
      <c r="H239" s="73"/>
      <c r="K239" s="2"/>
      <c r="L239" s="2"/>
      <c r="M239" s="2"/>
      <c r="N239" s="2"/>
    </row>
    <row r="240" spans="1:14" ht="30" outlineLevel="1" x14ac:dyDescent="0.25">
      <c r="A240" s="89" t="s">
        <v>623</v>
      </c>
      <c r="B240" s="89" t="s">
        <v>795</v>
      </c>
      <c r="C240" s="95" t="s">
        <v>307</v>
      </c>
      <c r="D240" s="95"/>
      <c r="G240" s="2"/>
      <c r="H240" s="73"/>
      <c r="K240" s="2"/>
      <c r="L240" s="2"/>
      <c r="M240" s="2"/>
      <c r="N240" s="2"/>
    </row>
    <row r="241" spans="1:14" outlineLevel="1" x14ac:dyDescent="0.25">
      <c r="A241" s="89" t="s">
        <v>625</v>
      </c>
      <c r="B241" s="89" t="s">
        <v>626</v>
      </c>
      <c r="C241" s="95" t="s">
        <v>2270</v>
      </c>
      <c r="D241" s="95"/>
      <c r="G241" s="2"/>
      <c r="H241" s="73"/>
      <c r="K241" s="2"/>
      <c r="L241" s="2"/>
      <c r="M241" s="2"/>
      <c r="N241" s="2"/>
    </row>
    <row r="242" spans="1:14" outlineLevel="1" x14ac:dyDescent="0.25">
      <c r="A242" s="89" t="s">
        <v>627</v>
      </c>
      <c r="B242" s="89" t="s">
        <v>628</v>
      </c>
      <c r="C242" s="95" t="s">
        <v>629</v>
      </c>
      <c r="D242" s="95"/>
      <c r="G242" s="2"/>
      <c r="H242" s="73"/>
      <c r="K242" s="2"/>
      <c r="L242" s="2"/>
      <c r="M242" s="2"/>
      <c r="N242" s="2"/>
    </row>
    <row r="243" spans="1:14" ht="30" outlineLevel="1" x14ac:dyDescent="0.25">
      <c r="A243" s="89" t="s">
        <v>630</v>
      </c>
      <c r="B243" s="89" t="s">
        <v>796</v>
      </c>
      <c r="C243" s="95" t="s">
        <v>304</v>
      </c>
      <c r="D243" s="95"/>
      <c r="G243" s="2"/>
      <c r="H243" s="73"/>
      <c r="K243" s="2"/>
      <c r="L243" s="2"/>
      <c r="M243" s="2"/>
      <c r="N243" s="2"/>
    </row>
    <row r="244" spans="1:14" outlineLevel="1" x14ac:dyDescent="0.25">
      <c r="A244" s="89" t="s">
        <v>631</v>
      </c>
      <c r="B244" s="89" t="s">
        <v>632</v>
      </c>
      <c r="C244" s="138" t="s">
        <v>633</v>
      </c>
      <c r="D244" s="138" t="s">
        <v>634</v>
      </c>
      <c r="E244" s="95"/>
      <c r="G244" s="2"/>
      <c r="H244" s="73"/>
      <c r="K244" s="2"/>
      <c r="L244" s="2"/>
      <c r="M244" s="2"/>
      <c r="N244" s="2"/>
    </row>
    <row r="245" spans="1:14" outlineLevel="1" x14ac:dyDescent="0.25">
      <c r="A245" s="89" t="s">
        <v>635</v>
      </c>
      <c r="B245" s="89" t="s">
        <v>797</v>
      </c>
      <c r="C245" s="95" t="s">
        <v>624</v>
      </c>
      <c r="D245" s="95"/>
      <c r="G245" s="2"/>
      <c r="H245" s="73"/>
      <c r="K245" s="2"/>
      <c r="L245" s="2"/>
      <c r="M245" s="2"/>
      <c r="N245" s="2"/>
    </row>
    <row r="246" spans="1:14" outlineLevel="1" x14ac:dyDescent="0.25">
      <c r="A246" s="89" t="s">
        <v>636</v>
      </c>
      <c r="B246" s="89" t="s">
        <v>637</v>
      </c>
      <c r="C246" s="95" t="s">
        <v>629</v>
      </c>
      <c r="D246" s="95"/>
      <c r="G246" s="2"/>
      <c r="H246" s="73"/>
      <c r="K246" s="2"/>
      <c r="L246" s="2"/>
      <c r="M246" s="2"/>
      <c r="N246" s="2"/>
    </row>
    <row r="247" spans="1:14" outlineLevel="1" x14ac:dyDescent="0.25">
      <c r="A247" s="89" t="s">
        <v>638</v>
      </c>
      <c r="D247" s="2"/>
      <c r="E247" s="2"/>
      <c r="F247" s="2"/>
      <c r="G247" s="2"/>
      <c r="H247" s="73"/>
      <c r="K247" s="2"/>
      <c r="L247" s="2"/>
      <c r="M247" s="2"/>
      <c r="N247" s="2"/>
    </row>
    <row r="248" spans="1:14" outlineLevel="1" x14ac:dyDescent="0.25">
      <c r="A248" s="89" t="s">
        <v>639</v>
      </c>
      <c r="D248" s="2"/>
      <c r="E248" s="2"/>
      <c r="F248" s="2"/>
      <c r="G248" s="2"/>
      <c r="H248" s="73"/>
      <c r="K248" s="2"/>
      <c r="L248" s="2"/>
      <c r="M248" s="2"/>
      <c r="N248" s="2"/>
    </row>
    <row r="249" spans="1:14" outlineLevel="1" x14ac:dyDescent="0.25">
      <c r="A249" s="89" t="s">
        <v>640</v>
      </c>
      <c r="D249" s="2"/>
      <c r="E249" s="2"/>
      <c r="F249" s="2"/>
      <c r="G249" s="2"/>
      <c r="H249" s="73"/>
      <c r="K249" s="2"/>
      <c r="L249" s="2"/>
      <c r="M249" s="2"/>
      <c r="N249" s="2"/>
    </row>
    <row r="250" spans="1:14" outlineLevel="1" x14ac:dyDescent="0.25">
      <c r="A250" s="89" t="s">
        <v>641</v>
      </c>
      <c r="D250" s="2"/>
      <c r="E250" s="2"/>
      <c r="F250" s="2"/>
      <c r="G250" s="2"/>
      <c r="H250" s="73"/>
      <c r="K250" s="2"/>
      <c r="L250" s="2"/>
      <c r="M250" s="2"/>
      <c r="N250" s="2"/>
    </row>
    <row r="251" spans="1:14" outlineLevel="1" x14ac:dyDescent="0.25">
      <c r="A251" s="89" t="s">
        <v>642</v>
      </c>
      <c r="D251" s="2"/>
      <c r="E251" s="2"/>
      <c r="F251" s="2"/>
      <c r="G251" s="2"/>
      <c r="H251" s="73"/>
      <c r="K251" s="2"/>
      <c r="L251" s="2"/>
      <c r="M251" s="2"/>
      <c r="N251" s="2"/>
    </row>
    <row r="252" spans="1:14" outlineLevel="1" x14ac:dyDescent="0.25">
      <c r="A252" s="89" t="s">
        <v>643</v>
      </c>
      <c r="D252" s="2"/>
      <c r="E252" s="2"/>
      <c r="F252" s="2"/>
      <c r="G252" s="2"/>
      <c r="H252" s="73"/>
      <c r="K252" s="2"/>
      <c r="L252" s="2"/>
      <c r="M252" s="2"/>
      <c r="N252" s="2"/>
    </row>
    <row r="253" spans="1:14" outlineLevel="1" x14ac:dyDescent="0.25">
      <c r="A253" s="89" t="s">
        <v>644</v>
      </c>
      <c r="D253" s="2"/>
      <c r="E253" s="2"/>
      <c r="F253" s="2"/>
      <c r="G253" s="2"/>
      <c r="H253" s="73"/>
      <c r="K253" s="2"/>
      <c r="L253" s="2"/>
      <c r="M253" s="2"/>
      <c r="N253" s="2"/>
    </row>
    <row r="254" spans="1:14" outlineLevel="1" x14ac:dyDescent="0.25">
      <c r="A254" s="89" t="s">
        <v>645</v>
      </c>
      <c r="D254" s="2"/>
      <c r="E254" s="2"/>
      <c r="F254" s="2"/>
      <c r="G254" s="2"/>
      <c r="H254" s="73"/>
      <c r="K254" s="2"/>
      <c r="L254" s="2"/>
      <c r="M254" s="2"/>
      <c r="N254" s="2"/>
    </row>
    <row r="255" spans="1:14" outlineLevel="1" x14ac:dyDescent="0.25">
      <c r="A255" s="89" t="s">
        <v>646</v>
      </c>
      <c r="D255" s="2"/>
      <c r="E255" s="2"/>
      <c r="F255" s="2"/>
      <c r="G255" s="2"/>
      <c r="H255" s="73"/>
      <c r="K255" s="2"/>
      <c r="L255" s="2"/>
      <c r="M255" s="2"/>
      <c r="N255" s="2"/>
    </row>
    <row r="256" spans="1:14" outlineLevel="1" x14ac:dyDescent="0.25">
      <c r="A256" s="89" t="s">
        <v>647</v>
      </c>
      <c r="D256" s="2"/>
      <c r="E256" s="2"/>
      <c r="F256" s="2"/>
      <c r="G256" s="2"/>
      <c r="H256" s="73"/>
      <c r="K256" s="2"/>
      <c r="L256" s="2"/>
      <c r="M256" s="2"/>
      <c r="N256" s="2"/>
    </row>
    <row r="257" spans="1:14" outlineLevel="1" x14ac:dyDescent="0.25">
      <c r="A257" s="89" t="s">
        <v>648</v>
      </c>
      <c r="D257" s="2"/>
      <c r="E257" s="2"/>
      <c r="F257" s="2"/>
      <c r="G257" s="2"/>
      <c r="H257" s="73"/>
      <c r="K257" s="2"/>
      <c r="L257" s="2"/>
      <c r="M257" s="2"/>
      <c r="N257" s="2"/>
    </row>
    <row r="258" spans="1:14" outlineLevel="1" x14ac:dyDescent="0.25">
      <c r="A258" s="89" t="s">
        <v>649</v>
      </c>
      <c r="D258" s="2"/>
      <c r="E258" s="2"/>
      <c r="F258" s="2"/>
      <c r="G258" s="2"/>
      <c r="H258" s="73"/>
      <c r="K258" s="2"/>
      <c r="L258" s="2"/>
      <c r="M258" s="2"/>
      <c r="N258" s="2"/>
    </row>
    <row r="259" spans="1:14" outlineLevel="1" x14ac:dyDescent="0.25">
      <c r="A259" s="89" t="s">
        <v>650</v>
      </c>
      <c r="D259" s="2"/>
      <c r="E259" s="2"/>
      <c r="F259" s="2"/>
      <c r="G259" s="2"/>
      <c r="H259" s="73"/>
      <c r="K259" s="2"/>
      <c r="L259" s="2"/>
      <c r="M259" s="2"/>
      <c r="N259" s="2"/>
    </row>
    <row r="260" spans="1:14" outlineLevel="1" x14ac:dyDescent="0.25">
      <c r="A260" s="89" t="s">
        <v>651</v>
      </c>
      <c r="D260" s="2"/>
      <c r="E260" s="2"/>
      <c r="F260" s="2"/>
      <c r="G260" s="2"/>
      <c r="H260" s="73"/>
      <c r="K260" s="2"/>
      <c r="L260" s="2"/>
      <c r="M260" s="2"/>
      <c r="N260" s="2"/>
    </row>
    <row r="261" spans="1:14" outlineLevel="1" x14ac:dyDescent="0.25">
      <c r="A261" s="89" t="s">
        <v>652</v>
      </c>
      <c r="D261" s="2"/>
      <c r="E261" s="2"/>
      <c r="F261" s="2"/>
      <c r="G261" s="2"/>
      <c r="H261" s="73"/>
      <c r="K261" s="2"/>
      <c r="L261" s="2"/>
      <c r="M261" s="2"/>
      <c r="N261" s="2"/>
    </row>
    <row r="262" spans="1:14" outlineLevel="1" x14ac:dyDescent="0.25">
      <c r="A262" s="89" t="s">
        <v>653</v>
      </c>
      <c r="D262" s="2"/>
      <c r="E262" s="2"/>
      <c r="F262" s="2"/>
      <c r="G262" s="2"/>
      <c r="H262" s="73"/>
      <c r="K262" s="2"/>
      <c r="L262" s="2"/>
      <c r="M262" s="2"/>
      <c r="N262" s="2"/>
    </row>
    <row r="263" spans="1:14" outlineLevel="1" x14ac:dyDescent="0.25">
      <c r="A263" s="89" t="s">
        <v>654</v>
      </c>
      <c r="D263" s="2"/>
      <c r="E263" s="2"/>
      <c r="F263" s="2"/>
      <c r="G263" s="2"/>
      <c r="H263" s="73"/>
      <c r="K263" s="2"/>
      <c r="L263" s="2"/>
      <c r="M263" s="2"/>
      <c r="N263" s="2"/>
    </row>
    <row r="264" spans="1:14" outlineLevel="1" x14ac:dyDescent="0.25">
      <c r="A264" s="89" t="s">
        <v>655</v>
      </c>
      <c r="D264" s="2"/>
      <c r="E264" s="2"/>
      <c r="F264" s="2"/>
      <c r="G264" s="2"/>
      <c r="H264" s="73"/>
      <c r="K264" s="2"/>
      <c r="L264" s="2"/>
      <c r="M264" s="2"/>
      <c r="N264" s="2"/>
    </row>
    <row r="265" spans="1:14" outlineLevel="1" x14ac:dyDescent="0.25">
      <c r="A265" s="89" t="s">
        <v>656</v>
      </c>
      <c r="D265" s="2"/>
      <c r="E265" s="2"/>
      <c r="F265" s="2"/>
      <c r="G265" s="2"/>
      <c r="H265" s="73"/>
      <c r="K265" s="2"/>
      <c r="L265" s="2"/>
      <c r="M265" s="2"/>
      <c r="N265" s="2"/>
    </row>
    <row r="266" spans="1:14" outlineLevel="1" x14ac:dyDescent="0.25">
      <c r="A266" s="89" t="s">
        <v>657</v>
      </c>
      <c r="D266" s="2"/>
      <c r="E266" s="2"/>
      <c r="F266" s="2"/>
      <c r="G266" s="2"/>
      <c r="H266" s="73"/>
      <c r="K266" s="2"/>
      <c r="L266" s="2"/>
      <c r="M266" s="2"/>
      <c r="N266" s="2"/>
    </row>
    <row r="267" spans="1:14" outlineLevel="1" x14ac:dyDescent="0.25">
      <c r="A267" s="89" t="s">
        <v>658</v>
      </c>
      <c r="D267" s="2"/>
      <c r="E267" s="2"/>
      <c r="F267" s="2"/>
      <c r="G267" s="2"/>
      <c r="H267" s="73"/>
      <c r="K267" s="2"/>
      <c r="L267" s="2"/>
      <c r="M267" s="2"/>
      <c r="N267" s="2"/>
    </row>
    <row r="268" spans="1:14" outlineLevel="1" x14ac:dyDescent="0.25">
      <c r="A268" s="89" t="s">
        <v>659</v>
      </c>
      <c r="D268" s="2"/>
      <c r="E268" s="2"/>
      <c r="F268" s="2"/>
      <c r="G268" s="2"/>
      <c r="H268" s="73"/>
      <c r="K268" s="2"/>
      <c r="L268" s="2"/>
      <c r="M268" s="2"/>
      <c r="N268" s="2"/>
    </row>
    <row r="269" spans="1:14" outlineLevel="1" x14ac:dyDescent="0.25">
      <c r="A269" s="89" t="s">
        <v>660</v>
      </c>
      <c r="D269" s="2"/>
      <c r="E269" s="2"/>
      <c r="F269" s="2"/>
      <c r="G269" s="2"/>
      <c r="H269" s="73"/>
      <c r="K269" s="2"/>
      <c r="L269" s="2"/>
      <c r="M269" s="2"/>
      <c r="N269" s="2"/>
    </row>
    <row r="270" spans="1:14" outlineLevel="1" x14ac:dyDescent="0.25">
      <c r="A270" s="89" t="s">
        <v>661</v>
      </c>
      <c r="D270" s="2"/>
      <c r="E270" s="2"/>
      <c r="F270" s="2"/>
      <c r="G270" s="2"/>
      <c r="H270" s="73"/>
      <c r="K270" s="2"/>
      <c r="L270" s="2"/>
      <c r="M270" s="2"/>
      <c r="N270" s="2"/>
    </row>
    <row r="271" spans="1:14" outlineLevel="1" x14ac:dyDescent="0.25">
      <c r="A271" s="89" t="s">
        <v>662</v>
      </c>
      <c r="D271" s="2"/>
      <c r="E271" s="2"/>
      <c r="F271" s="2"/>
      <c r="G271" s="2"/>
      <c r="H271" s="73"/>
      <c r="K271" s="2"/>
      <c r="L271" s="2"/>
      <c r="M271" s="2"/>
      <c r="N271" s="2"/>
    </row>
    <row r="272" spans="1:14" outlineLevel="1" x14ac:dyDescent="0.25">
      <c r="A272" s="89" t="s">
        <v>663</v>
      </c>
      <c r="D272" s="2"/>
      <c r="E272" s="2"/>
      <c r="F272" s="2"/>
      <c r="G272" s="2"/>
      <c r="H272" s="73"/>
      <c r="K272" s="2"/>
      <c r="L272" s="2"/>
      <c r="M272" s="2"/>
      <c r="N272" s="2"/>
    </row>
    <row r="273" spans="1:15" outlineLevel="1" x14ac:dyDescent="0.25">
      <c r="A273" s="89" t="s">
        <v>664</v>
      </c>
      <c r="D273" s="2"/>
      <c r="E273" s="2"/>
      <c r="F273" s="2"/>
      <c r="G273" s="2"/>
      <c r="H273" s="73"/>
      <c r="K273" s="2"/>
      <c r="L273" s="2"/>
      <c r="M273" s="2"/>
      <c r="N273" s="2"/>
    </row>
    <row r="274" spans="1:15" outlineLevel="1" x14ac:dyDescent="0.25">
      <c r="A274" s="89" t="s">
        <v>665</v>
      </c>
      <c r="D274" s="2"/>
      <c r="E274" s="2"/>
      <c r="F274" s="2"/>
      <c r="G274" s="2"/>
      <c r="H274" s="73"/>
      <c r="K274" s="2"/>
      <c r="L274" s="2"/>
      <c r="M274" s="2"/>
      <c r="N274" s="2"/>
    </row>
    <row r="275" spans="1:15" outlineLevel="1" x14ac:dyDescent="0.25">
      <c r="A275" s="89" t="s">
        <v>666</v>
      </c>
      <c r="D275" s="2"/>
      <c r="E275" s="2"/>
      <c r="F275" s="2"/>
      <c r="G275" s="2"/>
      <c r="H275" s="73"/>
      <c r="K275" s="2"/>
      <c r="L275" s="2"/>
      <c r="M275" s="2"/>
      <c r="N275" s="2"/>
    </row>
    <row r="276" spans="1:15" outlineLevel="1" x14ac:dyDescent="0.25">
      <c r="A276" s="89" t="s">
        <v>667</v>
      </c>
      <c r="D276" s="2"/>
      <c r="E276" s="2"/>
      <c r="F276" s="2"/>
      <c r="G276" s="2"/>
      <c r="H276" s="73"/>
      <c r="K276" s="2"/>
      <c r="L276" s="2"/>
      <c r="M276" s="2"/>
      <c r="N276" s="2"/>
    </row>
    <row r="277" spans="1:15" outlineLevel="1" x14ac:dyDescent="0.25">
      <c r="A277" s="89" t="s">
        <v>668</v>
      </c>
      <c r="D277" s="2"/>
      <c r="E277" s="2"/>
      <c r="F277" s="2"/>
      <c r="G277" s="2"/>
      <c r="H277" s="73"/>
      <c r="K277" s="2"/>
      <c r="L277" s="2"/>
      <c r="M277" s="2"/>
      <c r="N277" s="2"/>
    </row>
    <row r="278" spans="1:15" outlineLevel="1" x14ac:dyDescent="0.25">
      <c r="A278" s="89" t="s">
        <v>669</v>
      </c>
      <c r="D278" s="2"/>
      <c r="E278" s="2"/>
      <c r="F278" s="2"/>
      <c r="G278" s="2"/>
      <c r="H278" s="73"/>
      <c r="K278" s="2"/>
      <c r="L278" s="2"/>
      <c r="M278" s="2"/>
      <c r="N278" s="2"/>
    </row>
    <row r="279" spans="1:15" outlineLevel="1" x14ac:dyDescent="0.25">
      <c r="A279" s="89" t="s">
        <v>670</v>
      </c>
      <c r="D279" s="2"/>
      <c r="E279" s="2"/>
      <c r="F279" s="2"/>
      <c r="G279" s="2"/>
      <c r="H279" s="73"/>
      <c r="K279" s="2"/>
      <c r="L279" s="2"/>
      <c r="M279" s="2"/>
      <c r="N279" s="2"/>
    </row>
    <row r="280" spans="1:15" outlineLevel="1" x14ac:dyDescent="0.25">
      <c r="A280" s="89" t="s">
        <v>671</v>
      </c>
      <c r="D280" s="2"/>
      <c r="E280" s="2"/>
      <c r="F280" s="2"/>
      <c r="G280" s="2"/>
      <c r="H280" s="73"/>
      <c r="K280" s="2"/>
      <c r="L280" s="2"/>
      <c r="M280" s="2"/>
      <c r="N280" s="2"/>
    </row>
    <row r="281" spans="1:15" outlineLevel="1" x14ac:dyDescent="0.25">
      <c r="A281" s="89" t="s">
        <v>672</v>
      </c>
      <c r="D281" s="2"/>
      <c r="E281" s="2"/>
      <c r="F281" s="2"/>
      <c r="G281" s="2"/>
      <c r="H281" s="73"/>
      <c r="K281" s="2"/>
      <c r="L281" s="2"/>
      <c r="M281" s="2"/>
      <c r="N281" s="2"/>
    </row>
    <row r="282" spans="1:15" outlineLevel="1" x14ac:dyDescent="0.25">
      <c r="A282" s="89" t="s">
        <v>673</v>
      </c>
      <c r="D282" s="2"/>
      <c r="E282" s="2"/>
      <c r="F282" s="2"/>
      <c r="G282" s="2"/>
      <c r="H282" s="73"/>
      <c r="K282" s="2"/>
      <c r="L282" s="2"/>
      <c r="M282" s="2"/>
      <c r="N282" s="2"/>
    </row>
    <row r="283" spans="1:15" outlineLevel="1" x14ac:dyDescent="0.25">
      <c r="A283" s="89" t="s">
        <v>674</v>
      </c>
      <c r="D283" s="2"/>
      <c r="E283" s="2"/>
      <c r="F283" s="2"/>
      <c r="G283" s="2"/>
      <c r="H283" s="73"/>
      <c r="K283" s="2"/>
      <c r="L283" s="2"/>
      <c r="M283" s="2"/>
      <c r="N283" s="2"/>
    </row>
    <row r="284" spans="1:15" outlineLevel="1" x14ac:dyDescent="0.25">
      <c r="A284" s="89" t="s">
        <v>675</v>
      </c>
      <c r="D284" s="2"/>
      <c r="E284" s="2"/>
      <c r="F284" s="2"/>
      <c r="G284" s="2"/>
      <c r="H284" s="73"/>
      <c r="K284" s="2"/>
      <c r="L284" s="2"/>
      <c r="M284" s="2"/>
      <c r="N284" s="2"/>
    </row>
    <row r="285" spans="1:15" ht="18.75" x14ac:dyDescent="0.25">
      <c r="A285" s="86"/>
      <c r="B285" s="86" t="s">
        <v>676</v>
      </c>
      <c r="C285" s="86"/>
      <c r="D285" s="86"/>
      <c r="E285" s="86"/>
      <c r="F285" s="87"/>
      <c r="G285" s="88"/>
      <c r="H285" s="73"/>
      <c r="I285" s="79"/>
      <c r="J285" s="79"/>
      <c r="K285" s="79"/>
      <c r="L285" s="79"/>
      <c r="M285" s="81"/>
    </row>
    <row r="286" spans="1:15" ht="18.75" x14ac:dyDescent="0.25">
      <c r="A286" s="139" t="s">
        <v>677</v>
      </c>
      <c r="B286" s="140"/>
      <c r="C286" s="140"/>
      <c r="D286" s="140"/>
      <c r="E286" s="140"/>
      <c r="F286" s="141"/>
      <c r="G286" s="140"/>
      <c r="H286" s="73"/>
      <c r="I286" s="79"/>
      <c r="J286" s="79"/>
      <c r="K286" s="79"/>
      <c r="L286" s="79"/>
      <c r="M286" s="81"/>
    </row>
    <row r="287" spans="1:15" x14ac:dyDescent="0.25">
      <c r="A287" s="139" t="s">
        <v>678</v>
      </c>
      <c r="B287" s="140"/>
      <c r="C287" s="140"/>
      <c r="D287" s="140"/>
      <c r="E287" s="140"/>
      <c r="F287" s="141"/>
      <c r="G287" s="140"/>
      <c r="H287" s="73"/>
      <c r="I287"/>
      <c r="J287"/>
      <c r="K287"/>
      <c r="L287"/>
      <c r="M287"/>
      <c r="N287"/>
      <c r="O287"/>
    </row>
    <row r="288" spans="1:15" x14ac:dyDescent="0.25">
      <c r="A288" s="89" t="s">
        <v>679</v>
      </c>
      <c r="B288" s="109" t="s">
        <v>680</v>
      </c>
      <c r="C288" s="142">
        <f>ROW(B38)</f>
        <v>38</v>
      </c>
      <c r="D288" s="108"/>
      <c r="E288" s="108"/>
      <c r="F288" s="108"/>
      <c r="G288" s="108"/>
      <c r="H288" s="73"/>
      <c r="I288"/>
      <c r="J288"/>
      <c r="K288"/>
      <c r="L288"/>
      <c r="M288"/>
      <c r="N288"/>
      <c r="O288"/>
    </row>
    <row r="289" spans="1:15" x14ac:dyDescent="0.25">
      <c r="A289" s="89" t="s">
        <v>681</v>
      </c>
      <c r="B289" s="109" t="s">
        <v>682</v>
      </c>
      <c r="C289" s="142">
        <f>ROW(B39)</f>
        <v>39</v>
      </c>
      <c r="E289" s="108"/>
      <c r="F289" s="108"/>
      <c r="H289" s="73"/>
      <c r="I289"/>
      <c r="J289"/>
      <c r="K289"/>
      <c r="L289"/>
      <c r="M289"/>
      <c r="N289"/>
      <c r="O289"/>
    </row>
    <row r="290" spans="1:15" ht="45" x14ac:dyDescent="0.25">
      <c r="A290" s="89" t="s">
        <v>683</v>
      </c>
      <c r="B290" s="109" t="s">
        <v>684</v>
      </c>
      <c r="C290" s="144" t="str">
        <f>C30</f>
        <v>https://www.coveredbondlabel.com/issuer/214-unicredit-bank-czech-republic-and-slovakia-a-s</v>
      </c>
      <c r="G290" s="145"/>
      <c r="H290" s="73"/>
      <c r="I290"/>
      <c r="J290"/>
      <c r="K290"/>
      <c r="L290"/>
      <c r="M290"/>
      <c r="N290"/>
      <c r="O290"/>
    </row>
    <row r="291" spans="1:15" x14ac:dyDescent="0.25">
      <c r="A291" s="89" t="s">
        <v>685</v>
      </c>
      <c r="B291" s="109" t="s">
        <v>686</v>
      </c>
      <c r="C291" s="142" t="str">
        <f ca="1">IF(ISREF(INDIRECT("'B1. HTT Mortgage Assets'!A1")),ROW('B1. HTT Mortgage Assets'!B43)&amp;" for Mortgage Assets","")</f>
        <v>43 for Mortgage Assets</v>
      </c>
      <c r="D291" s="142" t="str">
        <f ca="1">IF(ISREF(INDIRECT("'B2. HTT Public Sector Assets'!A1")),ROW(#REF!)&amp; " for Public Sector Assets","")</f>
        <v/>
      </c>
      <c r="E291" s="145"/>
      <c r="F291" s="108"/>
      <c r="H291" s="73"/>
      <c r="I291"/>
      <c r="J291"/>
      <c r="K291"/>
      <c r="L291"/>
      <c r="M291"/>
      <c r="N291"/>
      <c r="O291"/>
    </row>
    <row r="292" spans="1:15" x14ac:dyDescent="0.25">
      <c r="A292" s="89" t="s">
        <v>687</v>
      </c>
      <c r="B292" s="109" t="s">
        <v>688</v>
      </c>
      <c r="C292" s="142">
        <f>ROW(B52)</f>
        <v>52</v>
      </c>
      <c r="D292" s="241"/>
      <c r="G292" s="145"/>
      <c r="H292" s="73"/>
      <c r="I292"/>
      <c r="J292"/>
      <c r="K292"/>
      <c r="L292"/>
      <c r="M292"/>
      <c r="N292"/>
      <c r="O292"/>
    </row>
    <row r="293" spans="1:15" x14ac:dyDescent="0.25">
      <c r="A293" s="89" t="s">
        <v>689</v>
      </c>
      <c r="B293" s="109" t="s">
        <v>690</v>
      </c>
      <c r="C293" s="142" t="str">
        <f ca="1">IF(ISREF(INDIRECT("'B1. HTT Mortgage Assets'!A1")),ROW('B1. HTT Mortgage Assets'!B186)&amp;" for Residential Mortgage Assets","")</f>
        <v>186 for Residential Mortgage Assets</v>
      </c>
      <c r="D293" s="142" t="str">
        <f ca="1">IF(ISREF(INDIRECT("'B1. HTT Mortgage Assets'!A1")),ROW('B1. HTT Mortgage Assets'!B424 )&amp; " for Commercial Mortgage Assets","")</f>
        <v>424 for Commercial Mortgage Assets</v>
      </c>
      <c r="E293" s="145"/>
      <c r="F293" s="142" t="str">
        <f ca="1">IF(ISREF(INDIRECT("'B2. HTT Public Sector Assets'!A1")),ROW(#REF!)&amp; " for Public Sector Assets","")</f>
        <v/>
      </c>
      <c r="G293" s="142" t="str">
        <f ca="1">IF(ISREF(INDIRECT("'B3. HTT Shipping Assets'!A1")),ROW(#REF!)&amp; " for Shipping Assets","")</f>
        <v/>
      </c>
      <c r="H293" s="73"/>
      <c r="I293"/>
      <c r="J293"/>
      <c r="K293"/>
      <c r="L293"/>
      <c r="M293"/>
      <c r="N293"/>
      <c r="O293"/>
    </row>
    <row r="294" spans="1:15" x14ac:dyDescent="0.25">
      <c r="A294" s="89" t="s">
        <v>691</v>
      </c>
      <c r="B294" s="109" t="s">
        <v>692</v>
      </c>
      <c r="C294" s="142" t="s">
        <v>693</v>
      </c>
      <c r="D294" s="241"/>
      <c r="H294" s="73"/>
      <c r="I294"/>
      <c r="J294"/>
      <c r="K294"/>
      <c r="L294"/>
      <c r="M294"/>
      <c r="N294"/>
      <c r="O294"/>
    </row>
    <row r="295" spans="1:15" x14ac:dyDescent="0.25">
      <c r="A295" s="89" t="s">
        <v>694</v>
      </c>
      <c r="B295" s="109" t="s">
        <v>695</v>
      </c>
      <c r="C295" s="142" t="str">
        <f ca="1">IF(ISREF(INDIRECT("'B1. HTT Mortgage Assets'!A1")),ROW('B1. HTT Mortgage Assets'!B149)&amp;" for Mortgage Assets","")</f>
        <v>149 for Mortgage Assets</v>
      </c>
      <c r="D295" s="142" t="str">
        <f ca="1">IF(ISREF(INDIRECT("'B2. HTT Public Sector Assets'!A1")),ROW(#REF!)&amp;" for Public Sector Assets","")</f>
        <v/>
      </c>
      <c r="F295" s="142" t="str">
        <f ca="1">IF(ISREF(INDIRECT("'B3. HTT Shipping Assets'!A1")),ROW(#REF!)&amp;" for Shipping Assets","")</f>
        <v/>
      </c>
      <c r="H295" s="73"/>
      <c r="I295"/>
      <c r="J295"/>
      <c r="K295"/>
      <c r="L295"/>
      <c r="M295"/>
      <c r="N295"/>
      <c r="O295"/>
    </row>
    <row r="296" spans="1:15" x14ac:dyDescent="0.25">
      <c r="A296" s="89" t="s">
        <v>696</v>
      </c>
      <c r="B296" s="109" t="s">
        <v>697</v>
      </c>
      <c r="C296" s="142">
        <f>ROW(B111)</f>
        <v>111</v>
      </c>
      <c r="D296" s="241"/>
      <c r="F296" s="145"/>
      <c r="H296" s="73"/>
      <c r="I296"/>
      <c r="J296"/>
      <c r="K296"/>
      <c r="L296"/>
      <c r="M296"/>
      <c r="N296"/>
      <c r="O296"/>
    </row>
    <row r="297" spans="1:15" x14ac:dyDescent="0.25">
      <c r="A297" s="89" t="s">
        <v>698</v>
      </c>
      <c r="B297" s="109" t="s">
        <v>699</v>
      </c>
      <c r="C297" s="142">
        <f>ROW(B163)</f>
        <v>163</v>
      </c>
      <c r="D297" s="241"/>
      <c r="E297" s="145"/>
      <c r="F297" s="145"/>
      <c r="H297" s="73"/>
      <c r="I297"/>
      <c r="J297"/>
      <c r="K297"/>
      <c r="L297"/>
      <c r="M297"/>
      <c r="N297"/>
      <c r="O297"/>
    </row>
    <row r="298" spans="1:15" x14ac:dyDescent="0.25">
      <c r="A298" s="89" t="s">
        <v>700</v>
      </c>
      <c r="B298" s="109" t="s">
        <v>701</v>
      </c>
      <c r="C298" s="142">
        <f>ROW(B137)</f>
        <v>137</v>
      </c>
      <c r="D298" s="241"/>
      <c r="E298" s="145"/>
      <c r="F298" s="145"/>
      <c r="H298" s="73"/>
      <c r="I298"/>
      <c r="J298"/>
      <c r="K298"/>
      <c r="L298"/>
      <c r="M298"/>
      <c r="N298"/>
      <c r="O298"/>
    </row>
    <row r="299" spans="1:15" x14ac:dyDescent="0.25">
      <c r="A299" s="89" t="s">
        <v>702</v>
      </c>
      <c r="B299" s="109" t="s">
        <v>703</v>
      </c>
      <c r="C299" s="242"/>
      <c r="D299" s="241"/>
      <c r="E299" s="145"/>
      <c r="H299" s="73"/>
      <c r="I299"/>
      <c r="J299"/>
      <c r="K299"/>
      <c r="L299"/>
      <c r="M299"/>
      <c r="N299"/>
      <c r="O299"/>
    </row>
    <row r="300" spans="1:15" x14ac:dyDescent="0.25">
      <c r="A300" s="89" t="s">
        <v>704</v>
      </c>
      <c r="B300" s="109" t="s">
        <v>705</v>
      </c>
      <c r="C300" s="142" t="s">
        <v>706</v>
      </c>
      <c r="D300" s="142" t="s">
        <v>707</v>
      </c>
      <c r="E300" s="145"/>
      <c r="F300" s="142" t="s">
        <v>708</v>
      </c>
      <c r="H300" s="73"/>
      <c r="I300"/>
      <c r="J300"/>
      <c r="K300"/>
      <c r="L300"/>
      <c r="M300"/>
      <c r="N300"/>
      <c r="O300"/>
    </row>
    <row r="301" spans="1:15" outlineLevel="1" x14ac:dyDescent="0.25">
      <c r="A301" s="89" t="s">
        <v>709</v>
      </c>
      <c r="B301" s="109" t="s">
        <v>710</v>
      </c>
      <c r="C301" s="142" t="s">
        <v>711</v>
      </c>
      <c r="D301" s="241"/>
      <c r="H301" s="73"/>
      <c r="I301"/>
      <c r="J301"/>
      <c r="K301"/>
      <c r="L301"/>
      <c r="M301"/>
      <c r="N301"/>
      <c r="O301"/>
    </row>
    <row r="302" spans="1:15" outlineLevel="1" x14ac:dyDescent="0.25">
      <c r="A302" s="89" t="s">
        <v>712</v>
      </c>
      <c r="B302" s="109" t="s">
        <v>713</v>
      </c>
      <c r="C302" s="142" t="str">
        <f>ROW('C. HTT Harmonised Glossary'!B18)&amp;" for Harmonised Glossary"</f>
        <v>18 for Harmonised Glossary</v>
      </c>
      <c r="D302" s="241"/>
      <c r="H302" s="73"/>
      <c r="I302"/>
      <c r="J302"/>
      <c r="K302"/>
      <c r="L302"/>
      <c r="M302"/>
      <c r="N302"/>
      <c r="O302"/>
    </row>
    <row r="303" spans="1:15" outlineLevel="1" x14ac:dyDescent="0.25">
      <c r="A303" s="89" t="s">
        <v>715</v>
      </c>
      <c r="B303" s="109" t="s">
        <v>716</v>
      </c>
      <c r="C303" s="142">
        <f>ROW(B65)</f>
        <v>65</v>
      </c>
      <c r="D303" s="241"/>
      <c r="H303" s="73"/>
      <c r="I303"/>
      <c r="J303"/>
      <c r="K303"/>
      <c r="L303"/>
      <c r="M303"/>
      <c r="N303"/>
      <c r="O303"/>
    </row>
    <row r="304" spans="1:15" outlineLevel="1" x14ac:dyDescent="0.25">
      <c r="A304" s="89" t="s">
        <v>717</v>
      </c>
      <c r="B304" s="109" t="s">
        <v>718</v>
      </c>
      <c r="C304" s="142">
        <f>ROW(B88)</f>
        <v>88</v>
      </c>
      <c r="D304" s="241"/>
      <c r="H304" s="73"/>
      <c r="I304"/>
      <c r="J304"/>
      <c r="K304"/>
      <c r="L304"/>
      <c r="M304"/>
      <c r="N304"/>
      <c r="O304"/>
    </row>
    <row r="305" spans="1:15" outlineLevel="1" x14ac:dyDescent="0.25">
      <c r="A305" s="89" t="s">
        <v>719</v>
      </c>
      <c r="B305" s="109" t="s">
        <v>720</v>
      </c>
      <c r="C305" s="142" t="s">
        <v>721</v>
      </c>
      <c r="D305" s="241"/>
      <c r="E305" s="145"/>
      <c r="H305" s="73"/>
      <c r="I305"/>
      <c r="J305"/>
      <c r="K305"/>
      <c r="L305"/>
      <c r="M305"/>
      <c r="N305"/>
      <c r="O305"/>
    </row>
    <row r="306" spans="1:15" outlineLevel="1" x14ac:dyDescent="0.25">
      <c r="A306" s="89" t="s">
        <v>722</v>
      </c>
      <c r="B306" s="109" t="s">
        <v>723</v>
      </c>
      <c r="C306" s="142">
        <v>44</v>
      </c>
      <c r="D306" s="241"/>
      <c r="E306" s="145"/>
      <c r="H306" s="73"/>
      <c r="I306"/>
      <c r="J306"/>
      <c r="K306"/>
      <c r="L306"/>
      <c r="M306"/>
      <c r="N306"/>
      <c r="O306"/>
    </row>
    <row r="307" spans="1:15" outlineLevel="1" x14ac:dyDescent="0.25">
      <c r="A307" s="89" t="s">
        <v>724</v>
      </c>
      <c r="B307" s="109" t="s">
        <v>725</v>
      </c>
      <c r="C307" s="142" t="str">
        <f ca="1">IF(ISREF(INDIRECT("'B1. HTT Mortgage Assets'!A1")),ROW('B1. HTT Mortgage Assets'!B179)&amp; " for Mortgage Assets","")</f>
        <v>179 for Mortgage Assets</v>
      </c>
      <c r="D307" s="142" t="str">
        <f ca="1">IF(ISREF(INDIRECT("'B2. HTT Public Sector Assets'!A1")),ROW(#REF!)&amp; " for Public Sector Assets","")</f>
        <v/>
      </c>
      <c r="E307" s="145"/>
      <c r="F307" s="142" t="str">
        <f ca="1">IF(ISREF(INDIRECT("'B3. HTT Shipping Assets'!A1")),ROW(#REF!)&amp; " for Shipping Assets","")</f>
        <v/>
      </c>
      <c r="H307" s="73"/>
      <c r="I307"/>
      <c r="J307"/>
      <c r="K307"/>
      <c r="L307"/>
      <c r="M307"/>
      <c r="N307"/>
      <c r="O307"/>
    </row>
    <row r="308" spans="1:15" outlineLevel="1" x14ac:dyDescent="0.25">
      <c r="A308" s="89" t="s">
        <v>726</v>
      </c>
      <c r="B308" s="91"/>
      <c r="D308" s="241"/>
      <c r="E308" s="145"/>
      <c r="H308" s="73"/>
      <c r="I308"/>
      <c r="J308"/>
      <c r="K308"/>
      <c r="L308"/>
      <c r="M308"/>
      <c r="N308"/>
      <c r="O308"/>
    </row>
    <row r="309" spans="1:15" outlineLevel="1" x14ac:dyDescent="0.25">
      <c r="A309" s="89" t="s">
        <v>727</v>
      </c>
      <c r="E309" s="145"/>
      <c r="H309" s="73"/>
      <c r="I309"/>
      <c r="J309"/>
      <c r="K309"/>
      <c r="L309"/>
      <c r="M309"/>
      <c r="N309"/>
      <c r="O309"/>
    </row>
    <row r="310" spans="1:15" outlineLevel="1" x14ac:dyDescent="0.25">
      <c r="A310" s="89" t="s">
        <v>728</v>
      </c>
      <c r="H310" s="73"/>
      <c r="I310"/>
      <c r="J310"/>
      <c r="K310"/>
      <c r="L310"/>
      <c r="M310"/>
      <c r="N310"/>
      <c r="O310"/>
    </row>
    <row r="311" spans="1:15" ht="37.5" x14ac:dyDescent="0.25">
      <c r="A311" s="87"/>
      <c r="B311" s="86" t="s">
        <v>276</v>
      </c>
      <c r="C311" s="87"/>
      <c r="D311" s="87"/>
      <c r="E311" s="87"/>
      <c r="F311" s="87"/>
      <c r="G311" s="88"/>
      <c r="H311" s="73"/>
      <c r="I311"/>
      <c r="J311"/>
      <c r="K311"/>
      <c r="L311"/>
      <c r="M311"/>
      <c r="N311"/>
      <c r="O311"/>
    </row>
    <row r="312" spans="1:15" x14ac:dyDescent="0.25">
      <c r="A312" s="89" t="s">
        <v>729</v>
      </c>
      <c r="B312" s="103" t="s">
        <v>730</v>
      </c>
      <c r="C312" s="76" t="s">
        <v>281</v>
      </c>
      <c r="H312" s="73"/>
      <c r="I312" s="104"/>
      <c r="J312" s="143"/>
      <c r="N312" s="74"/>
    </row>
    <row r="313" spans="1:15" outlineLevel="1" x14ac:dyDescent="0.25">
      <c r="A313" s="89" t="s">
        <v>731</v>
      </c>
      <c r="B313" s="103" t="s">
        <v>732</v>
      </c>
      <c r="C313" s="76" t="s">
        <v>281</v>
      </c>
      <c r="H313" s="73"/>
      <c r="I313" s="104"/>
      <c r="J313" s="143"/>
      <c r="N313" s="74"/>
    </row>
    <row r="314" spans="1:15" outlineLevel="1" x14ac:dyDescent="0.25">
      <c r="A314" s="89" t="s">
        <v>733</v>
      </c>
      <c r="B314" s="103" t="s">
        <v>734</v>
      </c>
      <c r="C314" s="76" t="s">
        <v>281</v>
      </c>
      <c r="H314" s="73"/>
      <c r="I314" s="104"/>
      <c r="J314" s="143"/>
      <c r="N314" s="74"/>
    </row>
    <row r="315" spans="1:15" outlineLevel="1" x14ac:dyDescent="0.25">
      <c r="A315" s="89" t="s">
        <v>735</v>
      </c>
      <c r="B315" s="104"/>
      <c r="C315" s="143"/>
      <c r="H315" s="73"/>
      <c r="I315" s="104"/>
      <c r="J315" s="143"/>
      <c r="N315" s="74"/>
    </row>
    <row r="316" spans="1:15" outlineLevel="1" x14ac:dyDescent="0.25">
      <c r="A316" s="89" t="s">
        <v>736</v>
      </c>
      <c r="B316" s="104"/>
      <c r="C316" s="143"/>
      <c r="H316" s="73"/>
      <c r="I316" s="104"/>
      <c r="J316" s="143"/>
      <c r="N316" s="74"/>
    </row>
    <row r="317" spans="1:15" outlineLevel="1" x14ac:dyDescent="0.25">
      <c r="A317" s="89" t="s">
        <v>737</v>
      </c>
      <c r="B317" s="104"/>
      <c r="C317" s="143"/>
      <c r="H317" s="73"/>
      <c r="I317" s="104"/>
      <c r="J317" s="143"/>
      <c r="N317" s="74"/>
    </row>
    <row r="318" spans="1:15" outlineLevel="1" x14ac:dyDescent="0.25">
      <c r="A318" s="89" t="s">
        <v>738</v>
      </c>
      <c r="B318" s="104"/>
      <c r="C318" s="143"/>
      <c r="H318" s="73"/>
      <c r="I318" s="104"/>
      <c r="J318" s="143"/>
      <c r="N318" s="74"/>
    </row>
    <row r="319" spans="1:15" ht="18.75" x14ac:dyDescent="0.25">
      <c r="A319" s="87"/>
      <c r="B319" s="86" t="s">
        <v>277</v>
      </c>
      <c r="C319" s="87"/>
      <c r="D319" s="87"/>
      <c r="E319" s="87"/>
      <c r="F319" s="87"/>
      <c r="G319" s="88"/>
      <c r="H319" s="73"/>
      <c r="I319" s="79"/>
      <c r="J319" s="81"/>
      <c r="K319" s="81"/>
      <c r="L319" s="81"/>
      <c r="M319" s="81"/>
      <c r="N319" s="74"/>
    </row>
    <row r="320" spans="1:15" ht="15" customHeight="1" outlineLevel="1" x14ac:dyDescent="0.25">
      <c r="A320" s="98"/>
      <c r="B320" s="99" t="s">
        <v>739</v>
      </c>
      <c r="C320" s="98"/>
      <c r="D320" s="98"/>
      <c r="E320" s="100"/>
      <c r="F320" s="101"/>
      <c r="G320" s="101"/>
      <c r="H320" s="73"/>
      <c r="L320" s="73"/>
      <c r="M320" s="73"/>
      <c r="N320" s="74"/>
    </row>
    <row r="321" spans="1:14" outlineLevel="1" x14ac:dyDescent="0.25">
      <c r="A321" s="89" t="s">
        <v>740</v>
      </c>
      <c r="B321" s="109" t="s">
        <v>741</v>
      </c>
      <c r="C321" s="76" t="s">
        <v>281</v>
      </c>
      <c r="H321" s="73"/>
      <c r="I321" s="74"/>
      <c r="J321" s="74"/>
      <c r="K321" s="74"/>
      <c r="L321" s="74"/>
      <c r="M321" s="74"/>
      <c r="N321" s="74"/>
    </row>
    <row r="322" spans="1:14" outlineLevel="1" x14ac:dyDescent="0.25">
      <c r="A322" s="89" t="s">
        <v>742</v>
      </c>
      <c r="B322" s="109" t="s">
        <v>743</v>
      </c>
      <c r="C322" s="76" t="s">
        <v>281</v>
      </c>
      <c r="H322" s="73"/>
      <c r="I322" s="74"/>
      <c r="J322" s="74"/>
      <c r="K322" s="74"/>
      <c r="L322" s="74"/>
      <c r="M322" s="74"/>
      <c r="N322" s="74"/>
    </row>
    <row r="323" spans="1:14" outlineLevel="1" x14ac:dyDescent="0.25">
      <c r="A323" s="89" t="s">
        <v>744</v>
      </c>
      <c r="B323" s="109" t="s">
        <v>745</v>
      </c>
      <c r="C323" s="76" t="s">
        <v>281</v>
      </c>
      <c r="H323" s="73"/>
      <c r="I323" s="74"/>
      <c r="J323" s="74"/>
      <c r="K323" s="74"/>
      <c r="L323" s="74"/>
      <c r="M323" s="74"/>
      <c r="N323" s="74"/>
    </row>
    <row r="324" spans="1:14" outlineLevel="1" x14ac:dyDescent="0.25">
      <c r="A324" s="89" t="s">
        <v>746</v>
      </c>
      <c r="B324" s="109" t="s">
        <v>747</v>
      </c>
      <c r="C324" s="76" t="s">
        <v>281</v>
      </c>
      <c r="H324" s="73"/>
      <c r="I324" s="74"/>
      <c r="J324" s="74"/>
      <c r="K324" s="74"/>
      <c r="L324" s="74"/>
      <c r="M324" s="74"/>
      <c r="N324" s="74"/>
    </row>
    <row r="325" spans="1:14" outlineLevel="1" x14ac:dyDescent="0.25">
      <c r="A325" s="89" t="s">
        <v>748</v>
      </c>
      <c r="B325" s="109" t="s">
        <v>749</v>
      </c>
      <c r="C325" s="76" t="s">
        <v>281</v>
      </c>
      <c r="H325" s="73"/>
      <c r="I325" s="74"/>
      <c r="J325" s="74"/>
      <c r="K325" s="74"/>
      <c r="L325" s="74"/>
      <c r="M325" s="74"/>
      <c r="N325" s="74"/>
    </row>
    <row r="326" spans="1:14" outlineLevel="1" x14ac:dyDescent="0.25">
      <c r="A326" s="89" t="s">
        <v>750</v>
      </c>
      <c r="B326" s="109" t="s">
        <v>751</v>
      </c>
      <c r="C326" s="76" t="s">
        <v>281</v>
      </c>
      <c r="H326" s="73"/>
      <c r="I326" s="74"/>
      <c r="J326" s="74"/>
      <c r="K326" s="74"/>
      <c r="L326" s="74"/>
      <c r="M326" s="74"/>
      <c r="N326" s="74"/>
    </row>
    <row r="327" spans="1:14" outlineLevel="1" x14ac:dyDescent="0.25">
      <c r="A327" s="89" t="s">
        <v>752</v>
      </c>
      <c r="B327" s="109" t="s">
        <v>753</v>
      </c>
      <c r="C327" s="76" t="s">
        <v>281</v>
      </c>
      <c r="H327" s="73"/>
      <c r="I327" s="74"/>
      <c r="J327" s="74"/>
      <c r="K327" s="74"/>
      <c r="L327" s="74"/>
      <c r="M327" s="74"/>
      <c r="N327" s="74"/>
    </row>
    <row r="328" spans="1:14" outlineLevel="1" x14ac:dyDescent="0.25">
      <c r="A328" s="89" t="s">
        <v>754</v>
      </c>
      <c r="B328" s="109" t="s">
        <v>755</v>
      </c>
      <c r="C328" s="76" t="s">
        <v>281</v>
      </c>
      <c r="H328" s="73"/>
      <c r="I328" s="74"/>
      <c r="J328" s="74"/>
      <c r="K328" s="74"/>
      <c r="L328" s="74"/>
      <c r="M328" s="74"/>
      <c r="N328" s="74"/>
    </row>
    <row r="329" spans="1:14" outlineLevel="1" x14ac:dyDescent="0.25">
      <c r="A329" s="89" t="s">
        <v>756</v>
      </c>
      <c r="B329" s="109" t="s">
        <v>757</v>
      </c>
      <c r="C329" s="76" t="s">
        <v>281</v>
      </c>
      <c r="H329" s="73"/>
      <c r="I329" s="74"/>
      <c r="J329" s="74"/>
      <c r="K329" s="74"/>
      <c r="L329" s="74"/>
      <c r="M329" s="74"/>
      <c r="N329" s="74"/>
    </row>
    <row r="330" spans="1:14" outlineLevel="1" x14ac:dyDescent="0.25">
      <c r="A330" s="89" t="s">
        <v>758</v>
      </c>
      <c r="B330" s="116" t="s">
        <v>759</v>
      </c>
      <c r="H330" s="73"/>
      <c r="I330" s="74"/>
      <c r="J330" s="74"/>
      <c r="K330" s="74"/>
      <c r="L330" s="74"/>
      <c r="M330" s="74"/>
      <c r="N330" s="74"/>
    </row>
    <row r="331" spans="1:14" outlineLevel="1" x14ac:dyDescent="0.25">
      <c r="A331" s="89" t="s">
        <v>760</v>
      </c>
      <c r="B331" s="116" t="s">
        <v>759</v>
      </c>
      <c r="H331" s="73"/>
      <c r="I331" s="74"/>
      <c r="J331" s="74"/>
      <c r="K331" s="74"/>
      <c r="L331" s="74"/>
      <c r="M331" s="74"/>
      <c r="N331" s="74"/>
    </row>
    <row r="332" spans="1:14" outlineLevel="1" x14ac:dyDescent="0.25">
      <c r="A332" s="89" t="s">
        <v>761</v>
      </c>
      <c r="B332" s="116" t="s">
        <v>759</v>
      </c>
      <c r="H332" s="73"/>
      <c r="I332" s="74"/>
      <c r="J332" s="74"/>
      <c r="K332" s="74"/>
      <c r="L332" s="74"/>
      <c r="M332" s="74"/>
      <c r="N332" s="74"/>
    </row>
    <row r="333" spans="1:14" outlineLevel="1" x14ac:dyDescent="0.25">
      <c r="A333" s="89" t="s">
        <v>762</v>
      </c>
      <c r="B333" s="116" t="s">
        <v>759</v>
      </c>
      <c r="H333" s="73"/>
      <c r="I333" s="74"/>
      <c r="J333" s="74"/>
      <c r="K333" s="74"/>
      <c r="L333" s="74"/>
      <c r="M333" s="74"/>
      <c r="N333" s="74"/>
    </row>
    <row r="334" spans="1:14" outlineLevel="1" x14ac:dyDescent="0.25">
      <c r="A334" s="89" t="s">
        <v>763</v>
      </c>
      <c r="B334" s="116" t="s">
        <v>759</v>
      </c>
      <c r="H334" s="73"/>
      <c r="I334" s="74"/>
      <c r="J334" s="74"/>
      <c r="K334" s="74"/>
      <c r="L334" s="74"/>
      <c r="M334" s="74"/>
      <c r="N334" s="74"/>
    </row>
    <row r="335" spans="1:14" outlineLevel="1" x14ac:dyDescent="0.25">
      <c r="A335" s="89" t="s">
        <v>764</v>
      </c>
      <c r="B335" s="116" t="s">
        <v>759</v>
      </c>
      <c r="H335" s="73"/>
      <c r="I335" s="74"/>
      <c r="J335" s="74"/>
      <c r="K335" s="74"/>
      <c r="L335" s="74"/>
      <c r="M335" s="74"/>
      <c r="N335" s="74"/>
    </row>
    <row r="336" spans="1:14" outlineLevel="1" x14ac:dyDescent="0.25">
      <c r="A336" s="89" t="s">
        <v>765</v>
      </c>
      <c r="B336" s="116" t="s">
        <v>759</v>
      </c>
      <c r="H336" s="73"/>
      <c r="I336" s="74"/>
      <c r="J336" s="74"/>
      <c r="K336" s="74"/>
      <c r="L336" s="74"/>
      <c r="M336" s="74"/>
      <c r="N336" s="74"/>
    </row>
    <row r="337" spans="1:14" outlineLevel="1" x14ac:dyDescent="0.25">
      <c r="A337" s="89" t="s">
        <v>766</v>
      </c>
      <c r="B337" s="116" t="s">
        <v>759</v>
      </c>
      <c r="H337" s="73"/>
      <c r="I337" s="74"/>
      <c r="J337" s="74"/>
      <c r="K337" s="74"/>
      <c r="L337" s="74"/>
      <c r="M337" s="74"/>
      <c r="N337" s="74"/>
    </row>
    <row r="338" spans="1:14" outlineLevel="1" x14ac:dyDescent="0.25">
      <c r="A338" s="89" t="s">
        <v>767</v>
      </c>
      <c r="B338" s="116" t="s">
        <v>759</v>
      </c>
      <c r="H338" s="73"/>
      <c r="I338" s="74"/>
      <c r="J338" s="74"/>
      <c r="K338" s="74"/>
      <c r="L338" s="74"/>
      <c r="M338" s="74"/>
      <c r="N338" s="74"/>
    </row>
    <row r="339" spans="1:14" outlineLevel="1" x14ac:dyDescent="0.25">
      <c r="A339" s="89" t="s">
        <v>768</v>
      </c>
      <c r="B339" s="116" t="s">
        <v>759</v>
      </c>
      <c r="H339" s="73"/>
      <c r="I339" s="74"/>
      <c r="J339" s="74"/>
      <c r="K339" s="74"/>
      <c r="L339" s="74"/>
      <c r="M339" s="74"/>
      <c r="N339" s="74"/>
    </row>
    <row r="340" spans="1:14" outlineLevel="1" x14ac:dyDescent="0.25">
      <c r="A340" s="89" t="s">
        <v>769</v>
      </c>
      <c r="B340" s="116" t="s">
        <v>759</v>
      </c>
      <c r="H340" s="73"/>
      <c r="I340" s="74"/>
      <c r="J340" s="74"/>
      <c r="K340" s="74"/>
      <c r="L340" s="74"/>
      <c r="M340" s="74"/>
      <c r="N340" s="74"/>
    </row>
    <row r="341" spans="1:14" outlineLevel="1" x14ac:dyDescent="0.25">
      <c r="A341" s="89" t="s">
        <v>770</v>
      </c>
      <c r="B341" s="116" t="s">
        <v>759</v>
      </c>
      <c r="H341" s="73"/>
      <c r="I341" s="74"/>
      <c r="J341" s="74"/>
      <c r="K341" s="74"/>
      <c r="L341" s="74"/>
      <c r="M341" s="74"/>
      <c r="N341" s="74"/>
    </row>
    <row r="342" spans="1:14" outlineLevel="1" x14ac:dyDescent="0.25">
      <c r="A342" s="89" t="s">
        <v>771</v>
      </c>
      <c r="B342" s="116" t="s">
        <v>759</v>
      </c>
      <c r="H342" s="73"/>
      <c r="I342" s="74"/>
      <c r="J342" s="74"/>
      <c r="K342" s="74"/>
      <c r="L342" s="74"/>
      <c r="M342" s="74"/>
      <c r="N342" s="74"/>
    </row>
    <row r="343" spans="1:14" outlineLevel="1" x14ac:dyDescent="0.25">
      <c r="A343" s="89" t="s">
        <v>772</v>
      </c>
      <c r="B343" s="116" t="s">
        <v>759</v>
      </c>
      <c r="H343" s="73"/>
      <c r="I343" s="74"/>
      <c r="J343" s="74"/>
      <c r="K343" s="74"/>
      <c r="L343" s="74"/>
      <c r="M343" s="74"/>
      <c r="N343" s="74"/>
    </row>
    <row r="344" spans="1:14" outlineLevel="1" x14ac:dyDescent="0.25">
      <c r="A344" s="89" t="s">
        <v>773</v>
      </c>
      <c r="B344" s="116" t="s">
        <v>759</v>
      </c>
      <c r="H344" s="73"/>
      <c r="I344" s="74"/>
      <c r="J344" s="74"/>
      <c r="K344" s="74"/>
      <c r="L344" s="74"/>
      <c r="M344" s="74"/>
      <c r="N344" s="74"/>
    </row>
    <row r="345" spans="1:14" outlineLevel="1" x14ac:dyDescent="0.25">
      <c r="A345" s="89" t="s">
        <v>774</v>
      </c>
      <c r="B345" s="116" t="s">
        <v>759</v>
      </c>
      <c r="H345" s="73"/>
      <c r="I345" s="74"/>
      <c r="J345" s="74"/>
      <c r="K345" s="74"/>
      <c r="L345" s="74"/>
      <c r="M345" s="74"/>
      <c r="N345" s="74"/>
    </row>
    <row r="346" spans="1:14" outlineLevel="1" x14ac:dyDescent="0.25">
      <c r="A346" s="89" t="s">
        <v>775</v>
      </c>
      <c r="B346" s="116" t="s">
        <v>759</v>
      </c>
      <c r="H346" s="73"/>
      <c r="I346" s="74"/>
      <c r="J346" s="74"/>
      <c r="K346" s="74"/>
      <c r="L346" s="74"/>
      <c r="M346" s="74"/>
      <c r="N346" s="74"/>
    </row>
    <row r="347" spans="1:14" outlineLevel="1" x14ac:dyDescent="0.25">
      <c r="A347" s="89" t="s">
        <v>776</v>
      </c>
      <c r="B347" s="116" t="s">
        <v>759</v>
      </c>
      <c r="H347" s="73"/>
      <c r="I347" s="74"/>
      <c r="J347" s="74"/>
      <c r="K347" s="74"/>
      <c r="L347" s="74"/>
      <c r="M347" s="74"/>
      <c r="N347" s="74"/>
    </row>
    <row r="348" spans="1:14" outlineLevel="1" x14ac:dyDescent="0.25">
      <c r="A348" s="89" t="s">
        <v>777</v>
      </c>
      <c r="B348" s="116" t="s">
        <v>759</v>
      </c>
      <c r="H348" s="73"/>
      <c r="I348" s="74"/>
      <c r="J348" s="74"/>
      <c r="K348" s="74"/>
      <c r="L348" s="74"/>
      <c r="M348" s="74"/>
      <c r="N348" s="74"/>
    </row>
    <row r="349" spans="1:14" outlineLevel="1" x14ac:dyDescent="0.25">
      <c r="A349" s="89" t="s">
        <v>778</v>
      </c>
      <c r="B349" s="116" t="s">
        <v>759</v>
      </c>
      <c r="H349" s="73"/>
      <c r="I349" s="74"/>
      <c r="J349" s="74"/>
      <c r="K349" s="74"/>
      <c r="L349" s="74"/>
      <c r="M349" s="74"/>
      <c r="N349" s="74"/>
    </row>
    <row r="350" spans="1:14" outlineLevel="1" x14ac:dyDescent="0.25">
      <c r="A350" s="89" t="s">
        <v>779</v>
      </c>
      <c r="B350" s="116" t="s">
        <v>759</v>
      </c>
      <c r="H350" s="73"/>
      <c r="I350" s="74"/>
      <c r="J350" s="74"/>
      <c r="K350" s="74"/>
      <c r="L350" s="74"/>
      <c r="M350" s="74"/>
      <c r="N350" s="74"/>
    </row>
    <row r="351" spans="1:14" outlineLevel="1" x14ac:dyDescent="0.25">
      <c r="A351" s="89" t="s">
        <v>780</v>
      </c>
      <c r="B351" s="116" t="s">
        <v>759</v>
      </c>
      <c r="H351" s="73"/>
      <c r="I351" s="74"/>
      <c r="J351" s="74"/>
      <c r="K351" s="74"/>
      <c r="L351" s="74"/>
      <c r="M351" s="74"/>
      <c r="N351" s="74"/>
    </row>
    <row r="352" spans="1:14" outlineLevel="1" x14ac:dyDescent="0.25">
      <c r="A352" s="89" t="s">
        <v>781</v>
      </c>
      <c r="B352" s="116" t="s">
        <v>759</v>
      </c>
      <c r="H352" s="73"/>
      <c r="I352" s="74"/>
      <c r="J352" s="74"/>
      <c r="K352" s="74"/>
      <c r="L352" s="74"/>
      <c r="M352" s="74"/>
      <c r="N352" s="74"/>
    </row>
    <row r="353" spans="1:14" outlineLevel="1" x14ac:dyDescent="0.25">
      <c r="A353" s="89" t="s">
        <v>782</v>
      </c>
      <c r="B353" s="116" t="s">
        <v>759</v>
      </c>
      <c r="H353" s="73"/>
      <c r="I353" s="74"/>
      <c r="J353" s="74"/>
      <c r="K353" s="74"/>
      <c r="L353" s="74"/>
      <c r="M353" s="74"/>
      <c r="N353" s="74"/>
    </row>
    <row r="354" spans="1:14" outlineLevel="1" x14ac:dyDescent="0.25">
      <c r="A354" s="89" t="s">
        <v>783</v>
      </c>
      <c r="B354" s="116" t="s">
        <v>759</v>
      </c>
      <c r="H354" s="73"/>
      <c r="I354" s="74"/>
      <c r="J354" s="74"/>
      <c r="K354" s="74"/>
      <c r="L354" s="74"/>
      <c r="M354" s="74"/>
      <c r="N354" s="74"/>
    </row>
    <row r="355" spans="1:14" outlineLevel="1" x14ac:dyDescent="0.25">
      <c r="A355" s="89" t="s">
        <v>784</v>
      </c>
      <c r="B355" s="116" t="s">
        <v>759</v>
      </c>
      <c r="H355" s="73"/>
      <c r="I355" s="74"/>
      <c r="J355" s="74"/>
      <c r="K355" s="74"/>
      <c r="L355" s="74"/>
      <c r="M355" s="74"/>
      <c r="N355" s="74"/>
    </row>
    <row r="356" spans="1:14" outlineLevel="1" x14ac:dyDescent="0.25">
      <c r="A356" s="89" t="s">
        <v>785</v>
      </c>
      <c r="B356" s="116" t="s">
        <v>759</v>
      </c>
      <c r="H356" s="73"/>
      <c r="I356" s="74"/>
      <c r="J356" s="74"/>
      <c r="K356" s="74"/>
      <c r="L356" s="74"/>
      <c r="M356" s="74"/>
      <c r="N356" s="74"/>
    </row>
    <row r="357" spans="1:14" outlineLevel="1" x14ac:dyDescent="0.25">
      <c r="A357" s="89" t="s">
        <v>786</v>
      </c>
      <c r="B357" s="116" t="s">
        <v>759</v>
      </c>
      <c r="H357" s="73"/>
      <c r="I357" s="74"/>
      <c r="J357" s="74"/>
      <c r="K357" s="74"/>
      <c r="L357" s="74"/>
      <c r="M357" s="74"/>
      <c r="N357" s="74"/>
    </row>
    <row r="358" spans="1:14" outlineLevel="1" x14ac:dyDescent="0.25">
      <c r="A358" s="89" t="s">
        <v>787</v>
      </c>
      <c r="B358" s="116" t="s">
        <v>759</v>
      </c>
      <c r="H358" s="73"/>
      <c r="I358" s="74"/>
      <c r="J358" s="74"/>
      <c r="K358" s="74"/>
      <c r="L358" s="74"/>
      <c r="M358" s="74"/>
      <c r="N358" s="74"/>
    </row>
    <row r="359" spans="1:14" outlineLevel="1" x14ac:dyDescent="0.25">
      <c r="A359" s="89" t="s">
        <v>788</v>
      </c>
      <c r="B359" s="116" t="s">
        <v>759</v>
      </c>
      <c r="H359" s="73"/>
      <c r="I359" s="74"/>
      <c r="J359" s="74"/>
      <c r="K359" s="74"/>
      <c r="L359" s="74"/>
      <c r="M359" s="74"/>
      <c r="N359" s="74"/>
    </row>
    <row r="360" spans="1:14" outlineLevel="1" x14ac:dyDescent="0.25">
      <c r="A360" s="89" t="s">
        <v>789</v>
      </c>
      <c r="B360" s="116" t="s">
        <v>759</v>
      </c>
      <c r="H360" s="73"/>
      <c r="I360" s="74"/>
      <c r="J360" s="74"/>
      <c r="K360" s="74"/>
      <c r="L360" s="74"/>
      <c r="M360" s="74"/>
      <c r="N360" s="74"/>
    </row>
    <row r="361" spans="1:14" outlineLevel="1" x14ac:dyDescent="0.25">
      <c r="A361" s="89" t="s">
        <v>790</v>
      </c>
      <c r="B361" s="116" t="s">
        <v>759</v>
      </c>
      <c r="H361" s="73"/>
      <c r="I361" s="74"/>
      <c r="J361" s="74"/>
      <c r="K361" s="74"/>
      <c r="L361" s="74"/>
      <c r="M361" s="74"/>
      <c r="N361" s="74"/>
    </row>
    <row r="362" spans="1:14" outlineLevel="1" x14ac:dyDescent="0.25">
      <c r="A362" s="89" t="s">
        <v>791</v>
      </c>
      <c r="B362" s="116" t="s">
        <v>759</v>
      </c>
      <c r="H362" s="73"/>
      <c r="I362" s="74"/>
      <c r="J362" s="74"/>
      <c r="K362" s="74"/>
      <c r="L362" s="74"/>
      <c r="M362" s="74"/>
      <c r="N362" s="74"/>
    </row>
    <row r="363" spans="1:14" outlineLevel="1" x14ac:dyDescent="0.25">
      <c r="A363" s="89" t="s">
        <v>792</v>
      </c>
      <c r="B363" s="116" t="s">
        <v>759</v>
      </c>
      <c r="H363" s="73"/>
      <c r="I363" s="74"/>
      <c r="J363" s="74"/>
      <c r="K363" s="74"/>
      <c r="L363" s="74"/>
      <c r="M363" s="74"/>
      <c r="N363" s="74"/>
    </row>
    <row r="364" spans="1:14" outlineLevel="1" x14ac:dyDescent="0.25">
      <c r="A364" s="89" t="s">
        <v>793</v>
      </c>
      <c r="B364" s="116" t="s">
        <v>759</v>
      </c>
      <c r="H364" s="73"/>
      <c r="I364" s="74"/>
      <c r="J364" s="74"/>
      <c r="K364" s="74"/>
      <c r="L364" s="74"/>
      <c r="M364" s="74"/>
      <c r="N364" s="74"/>
    </row>
    <row r="365" spans="1:14" outlineLevel="1" x14ac:dyDescent="0.25">
      <c r="A365" s="89" t="s">
        <v>794</v>
      </c>
      <c r="B365" s="116" t="s">
        <v>759</v>
      </c>
      <c r="H365" s="73"/>
      <c r="I365" s="74"/>
      <c r="J365" s="74"/>
      <c r="K365" s="74"/>
      <c r="L365" s="74"/>
      <c r="M365" s="74"/>
      <c r="N365" s="74"/>
    </row>
    <row r="366" spans="1:14" x14ac:dyDescent="0.25">
      <c r="A366" s="89"/>
      <c r="H366" s="73"/>
      <c r="I366" s="74"/>
      <c r="J366" s="74"/>
      <c r="K366" s="74"/>
      <c r="L366" s="74"/>
      <c r="M366" s="74"/>
      <c r="N366" s="74"/>
    </row>
    <row r="367" spans="1:14" x14ac:dyDescent="0.25">
      <c r="H367" s="73"/>
      <c r="I367" s="74"/>
      <c r="J367" s="74"/>
      <c r="K367" s="74"/>
      <c r="L367" s="74"/>
      <c r="M367" s="74"/>
      <c r="N367" s="74"/>
    </row>
    <row r="368" spans="1:14" x14ac:dyDescent="0.25">
      <c r="H368" s="73"/>
      <c r="I368" s="74"/>
      <c r="J368" s="74"/>
      <c r="K368" s="74"/>
      <c r="L368" s="74"/>
      <c r="M368" s="74"/>
      <c r="N368" s="74"/>
    </row>
    <row r="369" spans="8:8" s="74" customFormat="1" x14ac:dyDescent="0.25">
      <c r="H369" s="73"/>
    </row>
    <row r="370" spans="8:8" s="74" customFormat="1" x14ac:dyDescent="0.25">
      <c r="H370" s="73"/>
    </row>
    <row r="371" spans="8:8" s="74" customFormat="1" x14ac:dyDescent="0.25">
      <c r="H371" s="73"/>
    </row>
    <row r="372" spans="8:8" s="74" customFormat="1" x14ac:dyDescent="0.25">
      <c r="H372" s="73"/>
    </row>
    <row r="373" spans="8:8" s="74" customFormat="1" x14ac:dyDescent="0.25">
      <c r="H373" s="73"/>
    </row>
    <row r="374" spans="8:8" s="74" customFormat="1" x14ac:dyDescent="0.25">
      <c r="H374" s="73"/>
    </row>
    <row r="375" spans="8:8" s="74" customFormat="1" x14ac:dyDescent="0.25">
      <c r="H375" s="73"/>
    </row>
    <row r="376" spans="8:8" s="74" customFormat="1" x14ac:dyDescent="0.25">
      <c r="H376" s="73"/>
    </row>
    <row r="377" spans="8:8" s="74" customFormat="1" x14ac:dyDescent="0.25">
      <c r="H377" s="73"/>
    </row>
    <row r="378" spans="8:8" s="74" customFormat="1" x14ac:dyDescent="0.25">
      <c r="H378" s="73"/>
    </row>
    <row r="379" spans="8:8" s="74" customFormat="1" x14ac:dyDescent="0.25">
      <c r="H379" s="73"/>
    </row>
    <row r="380" spans="8:8" s="74" customFormat="1" x14ac:dyDescent="0.25">
      <c r="H380" s="73"/>
    </row>
    <row r="381" spans="8:8" s="74" customFormat="1" x14ac:dyDescent="0.25">
      <c r="H381" s="73"/>
    </row>
    <row r="382" spans="8:8" s="74" customFormat="1" x14ac:dyDescent="0.25">
      <c r="H382" s="73"/>
    </row>
    <row r="383" spans="8:8" s="74" customFormat="1" x14ac:dyDescent="0.25">
      <c r="H383" s="73"/>
    </row>
    <row r="384" spans="8:8" s="74" customFormat="1" x14ac:dyDescent="0.25">
      <c r="H384" s="73"/>
    </row>
    <row r="385" spans="8:8" s="74" customFormat="1" x14ac:dyDescent="0.25">
      <c r="H385" s="73"/>
    </row>
    <row r="386" spans="8:8" s="74" customFormat="1" x14ac:dyDescent="0.25">
      <c r="H386" s="73"/>
    </row>
    <row r="387" spans="8:8" s="74" customFormat="1" x14ac:dyDescent="0.25">
      <c r="H387" s="73"/>
    </row>
    <row r="388" spans="8:8" s="74" customFormat="1" x14ac:dyDescent="0.25">
      <c r="H388" s="73"/>
    </row>
    <row r="389" spans="8:8" s="74" customFormat="1" x14ac:dyDescent="0.25">
      <c r="H389" s="73"/>
    </row>
    <row r="390" spans="8:8" s="74" customFormat="1" x14ac:dyDescent="0.25">
      <c r="H390" s="73"/>
    </row>
    <row r="391" spans="8:8" s="74" customFormat="1" x14ac:dyDescent="0.25">
      <c r="H391" s="73"/>
    </row>
    <row r="392" spans="8:8" s="74" customFormat="1" x14ac:dyDescent="0.25">
      <c r="H392" s="73"/>
    </row>
    <row r="393" spans="8:8" s="74" customFormat="1" x14ac:dyDescent="0.25">
      <c r="H393" s="73"/>
    </row>
    <row r="394" spans="8:8" s="74" customFormat="1" x14ac:dyDescent="0.25">
      <c r="H394" s="73"/>
    </row>
    <row r="395" spans="8:8" s="74" customFormat="1" x14ac:dyDescent="0.25">
      <c r="H395" s="73"/>
    </row>
    <row r="396" spans="8:8" s="74" customFormat="1" x14ac:dyDescent="0.25">
      <c r="H396" s="73"/>
    </row>
    <row r="397" spans="8:8" s="74" customFormat="1" x14ac:dyDescent="0.25">
      <c r="H397" s="73"/>
    </row>
    <row r="398" spans="8:8" s="74" customFormat="1" x14ac:dyDescent="0.25">
      <c r="H398" s="73"/>
    </row>
    <row r="399" spans="8:8" s="74" customFormat="1" x14ac:dyDescent="0.25">
      <c r="H399" s="73"/>
    </row>
    <row r="400" spans="8:8" s="74" customFormat="1" x14ac:dyDescent="0.25">
      <c r="H400" s="73"/>
    </row>
    <row r="401" spans="8:8" s="74" customFormat="1" x14ac:dyDescent="0.25">
      <c r="H401" s="73"/>
    </row>
    <row r="402" spans="8:8" s="74" customFormat="1" x14ac:dyDescent="0.25">
      <c r="H402" s="73"/>
    </row>
    <row r="403" spans="8:8" s="74" customFormat="1" x14ac:dyDescent="0.25">
      <c r="H403" s="73"/>
    </row>
    <row r="404" spans="8:8" s="74" customFormat="1" x14ac:dyDescent="0.25">
      <c r="H404" s="73"/>
    </row>
    <row r="405" spans="8:8" s="74" customFormat="1" x14ac:dyDescent="0.25">
      <c r="H405" s="73"/>
    </row>
    <row r="406" spans="8:8" s="74" customFormat="1" x14ac:dyDescent="0.25">
      <c r="H406" s="73"/>
    </row>
    <row r="407" spans="8:8" s="74" customFormat="1" x14ac:dyDescent="0.25">
      <c r="H407" s="73"/>
    </row>
    <row r="408" spans="8:8" s="74" customFormat="1" x14ac:dyDescent="0.25">
      <c r="H408" s="73"/>
    </row>
    <row r="409" spans="8:8" s="74" customFormat="1" x14ac:dyDescent="0.25">
      <c r="H409" s="73"/>
    </row>
    <row r="410" spans="8:8" s="74" customFormat="1" x14ac:dyDescent="0.25">
      <c r="H410" s="73"/>
    </row>
    <row r="411" spans="8:8" s="74" customFormat="1" x14ac:dyDescent="0.25">
      <c r="H411" s="73"/>
    </row>
    <row r="412" spans="8:8" s="74" customFormat="1" x14ac:dyDescent="0.25">
      <c r="H412" s="73"/>
    </row>
    <row r="413" spans="8:8" s="74" customFormat="1" x14ac:dyDescent="0.25">
      <c r="H413" s="73"/>
    </row>
  </sheetData>
  <sheetProtection algorithmName="SHA-512" hashValue="FHNu96LIqMIFKWTMLIl9OLgoIE57QWGNc+o+bHzPXvJCWWfHgmr4iuMVrBk+TwuczI9/E6OBHNkZefBvbD+egQ==" saltValue="8sm3BhG4DtAKhL0tR1kcZA==" spinCount="100000" sheet="1" formatColumns="0" formatRows="0" insertHyperlinks="0" sort="0" autoFilter="0" pivotTables="0"/>
  <protectedRanges>
    <protectedRange sqref="B315:D318 F313:G318 D313:D314" name="Range12_1"/>
    <protectedRange sqref="C240:C244 B221:C227 C229 C231:C238 B234:B238 C217:C219 B243:B284 C246:C284 B210:C215 G209:G215 F210:F215 C193:C208" name="Range10_1"/>
    <protectedRange sqref="B168:D172 F168:G172 D138 C164:D166" name="Range8_1"/>
    <protectedRange sqref="C89:D89 C93:D99 B101:D110 F101:G110 C112:D130 C147:D147 B132:D136" name="Range6_1"/>
    <protectedRange sqref="B20:B25" name="Basic Facts 2_1"/>
    <protectedRange sqref="C14:C25" name="Basic facts_1"/>
    <protectedRange sqref="C29:C30 C27 B31:C35 C38:C39" name="Regulatory Sumary_1"/>
    <protectedRange sqref="C3 C29:C30 C45:C51 D46:D51 C53:D57 B59:D64 F53:G57 F59:G64 C66:D66 C70:D76 B78:D87 F66:G76 F78:G87 C93:D99 B40:B43 C27 B31:C35 B20:C25 C38:C43 C14:C19 B49:B51 F45:G51" name="HTT General_1"/>
    <protectedRange sqref="C139:D146 C138 B158:D162 C148:D156" name="Range7_1"/>
    <protectedRange sqref="C174:C178 B180:D191 F180:G191" name="Range9_1"/>
    <protectedRange sqref="C312:C314 B321:G365" name="Range11_1"/>
    <protectedRange sqref="C45:C51 F45:G45 B49:B51 D46:G51" name="Range13_1"/>
  </protectedRanges>
  <dataValidations count="3">
    <dataValidation type="list" allowBlank="1" showInputMessage="1" showErrorMessage="1" sqref="C28" xr:uid="{C2291D6C-1C22-4870-AA02-9C848BA5AE57}">
      <formula1>$W$28:$W$30</formula1>
    </dataValidation>
    <dataValidation type="list" allowBlank="1" showInputMessage="1" showErrorMessage="1" sqref="W30" xr:uid="{D07FB959-D334-4C27-BF85-E469445B21EA}">
      <formula1>$M$28:$M$30</formula1>
    </dataValidation>
    <dataValidation type="list" allowBlank="1" showInputMessage="1" showErrorMessage="1" sqref="C299" xr:uid="{7F8CEBFB-2DE6-4823-AAD0-8984A7A35D52}">
      <formula1>J299:J302</formula1>
    </dataValidation>
  </dataValidations>
  <hyperlinks>
    <hyperlink ref="B6" location="'A. HTT General'!B13" display="1. Basic Facts" xr:uid="{35537654-B956-4DEC-87EC-BD72C78A0E30}"/>
    <hyperlink ref="B7" location="'A. HTT General'!B26" display="2. Regulatory Summary" xr:uid="{7287CC44-7962-4CD7-ACC5-84216783856D}"/>
    <hyperlink ref="B8" location="'A. HTT General'!B36" display="3. General Cover Pool / Covered Bond Information" xr:uid="{81F1F913-F8B0-49C0-9D4C-62E7D83221F4}"/>
    <hyperlink ref="B9" location="'A. HTT General'!B285" display="4. References to Capital Requirements Regulation (CRR) 129(7)" xr:uid="{9D85B224-A543-47FB-ACFB-692DC724CE23}"/>
    <hyperlink ref="B11" location="'A. HTT General'!B319" display="6. Other relevant information" xr:uid="{03BBA9EE-5CA3-46C1-B6E2-24334FB600E4}"/>
    <hyperlink ref="B27" r:id="rId1" display="Basel Compliance (Y/N)" xr:uid="{F1EC2170-116B-4E96-BDA8-822659B62AF7}"/>
    <hyperlink ref="B29" r:id="rId2" xr:uid="{DC3C8D86-F8D5-4D9D-8DE0-C134B13F9399}"/>
    <hyperlink ref="B30" r:id="rId3" xr:uid="{0CEEB820-5889-49B5-9E36-E8FDFD124A74}"/>
    <hyperlink ref="B10" location="'A. HTT General'!B311" display="5. References to Capital Requirements Regulation (CRR) 129(1)" xr:uid="{6185806D-4A1B-423D-93D1-C6C2C8BBB32C}"/>
    <hyperlink ref="B28" r:id="rId4" display="CBD Compliance (Y/N)" xr:uid="{094E7537-8633-49AF-A47D-28D1A42A9BDF}"/>
    <hyperlink ref="B44" location="'C. HTT Harmonised Glossary'!B6" display="2. Over-collateralisation (OC) " xr:uid="{7F8DCB0A-2B88-4143-BF55-F6E2AAD9F027}"/>
    <hyperlink ref="C244" location="'F1. Sustainable M data'!A1" display="F1. Tab" xr:uid="{44B99B9E-307D-4E0A-B953-3FF392EB88A6}"/>
    <hyperlink ref="D244" location="'F2. Sustainable PS data'!A1" display="F2. Tab" xr:uid="{A0321EA1-2AAC-4D34-8486-4A51F364C33E}"/>
    <hyperlink ref="D291" location="'B2. HTT Public Sector Assets'!B48" display="'B2. HTT Public Sector Assets'!B48" xr:uid="{FCB878C7-9CFE-476D-850B-1217F22DDBD5}"/>
    <hyperlink ref="F300" location="'B2. HTT Public Sector Assets'!B147" display="147 for Public Sector Asset - type of debtor" xr:uid="{00FFC5D3-73F6-4B19-A3F3-DA76BB300362}"/>
    <hyperlink ref="F307" location="'B3. HTT Shipping Assets'!B110" display="'B3. HTT Shipping Assets'!B110" xr:uid="{6C0EF610-41C8-4A0C-B6AD-07B0B16BFCD3}"/>
    <hyperlink ref="F295" location="'B3. HTT Shipping Assets'!B80" display="'B3. HTT Shipping Assets'!B80" xr:uid="{980B4355-6EA2-4B29-AAA1-31D06082F6C7}"/>
    <hyperlink ref="G293" location="'B3. HTT Shipping Assets'!B116" display="'B3. HTT Shipping Assets'!B116" xr:uid="{CC4283D7-814E-42EA-A93C-0C4D49B56C9D}"/>
    <hyperlink ref="F293" location="'B2. HTT Public Sector Assets'!A18" display="'B2. HTT Public Sector Assets'!A18" xr:uid="{FDF77AC0-F639-4136-ACBB-A0DDAA97D725}"/>
    <hyperlink ref="C288" location="'A. HTT General'!A38" display="'A. HTT General'!A38" xr:uid="{B1DB42ED-1B80-4110-A949-C492061B4916}"/>
    <hyperlink ref="C307" location="'B1. HTT Mortgage Assets'!B179" display="'B1. HTT Mortgage Assets'!B179" xr:uid="{72058E21-58B7-4E1B-8B3E-C6CF1A9149F8}"/>
    <hyperlink ref="C289" location="'A. HTT General'!A39" display="'A. HTT General'!A39" xr:uid="{5C5D47A5-5F59-4321-9781-1921408161C8}"/>
    <hyperlink ref="C291" location="'B1. HTT Mortgage Assets'!B43" display="'B1. HTT Mortgage Assets'!B43" xr:uid="{61A01C6D-B07C-4E10-8E28-C33C9ACF9E11}"/>
    <hyperlink ref="C292" location="'A. HTT General'!A52" display="'A. HTT General'!A52" xr:uid="{5987ED5D-7063-475C-B3A7-A27DEEEA976E}"/>
    <hyperlink ref="C297" location="'A. HTT General'!B163" display="'A. HTT General'!B163" xr:uid="{A3C88245-8DDF-45F9-A735-0712FA71FD04}"/>
    <hyperlink ref="C298" location="'A. HTT General'!B137" display="'A. HTT General'!B137" xr:uid="{23CCE8AD-C06E-498D-BFE6-B95EDE520E41}"/>
    <hyperlink ref="C302" location="'C. HTT Harmonised Glossary'!B18" display="'C. HTT Harmonised Glossary'!B18" xr:uid="{6832D407-91A2-4FA9-B0A9-C9D7FA9D2516}"/>
    <hyperlink ref="C303" location="'A. HTT General'!B65" display="'A. HTT General'!B65" xr:uid="{8B795A0B-9A69-4D4B-A490-34107E1567EA}"/>
    <hyperlink ref="C304" location="'A. HTT General'!B88" display="'A. HTT General'!B88" xr:uid="{7979A075-5EE1-4B65-9F40-F18CF858B541}"/>
    <hyperlink ref="C293" location="'B1. HTT Mortgage Assets'!B186" display="'B1. HTT Mortgage Assets'!B186" xr:uid="{3A2EC3D5-6F12-4603-8089-2A0BCCFBAE7C}"/>
    <hyperlink ref="C296" location="'A. HTT General'!B111" display="'A. HTT General'!B111" xr:uid="{B6243F56-02A3-467A-803D-7662F5CC2169}"/>
    <hyperlink ref="C295" location="'B1. HTT Mortgage Assets'!B149" display="'B1. HTT Mortgage Assets'!B149" xr:uid="{BE6B46E5-A005-44C0-9149-5C6382C53C05}"/>
    <hyperlink ref="C294" location="'C. HTT Harmonised Glossary'!B20" display="link to Glossary HG.1.15" xr:uid="{E63CF393-0794-434E-9A5B-1052098AF82C}"/>
    <hyperlink ref="C306" location="'A. HTT General'!B44" display="'A. HTT General'!B44" xr:uid="{547CFC49-A0F9-44F4-A57E-3E51B36E7C66}"/>
    <hyperlink ref="C300" location="'B1. HTT Mortgage Assets'!B215" display="215 LTV residential mortgage" xr:uid="{E9B77E51-AA33-4880-AE6E-87A6CEC37FC2}"/>
    <hyperlink ref="C301" location="'A. HTT General'!B230" display="230 Derivatives and Swaps" xr:uid="{8799D297-E271-422A-9F0D-2FCEE2CF58FF}"/>
    <hyperlink ref="C305" location="'C. HTT Harmonised Glossary'!B12" display="link to Glossary HG 1.7" xr:uid="{186D5D8F-EE98-4ACB-9C3A-C01B9056D508}"/>
    <hyperlink ref="D307" location="'B2. HTT Public Sector Assets'!B166" display="'B2. HTT Public Sector Assets'!B166" xr:uid="{9C72BC3C-3CE6-42DE-BA09-460A4389ECBE}"/>
    <hyperlink ref="D293" location="'B1. HTT Mortgage Assets'!B424" display="'B1. HTT Mortgage Assets'!B424" xr:uid="{9AA17103-55E7-4BE9-94DA-A1F46BA473C5}"/>
    <hyperlink ref="D295" location="'B2. HTT Public Sector Assets'!B129" display="'B2. HTT Public Sector Assets'!B129" xr:uid="{2F7E12EE-079E-44D0-9D4E-1F6611B6ACA7}"/>
    <hyperlink ref="D300" location="'B1. HTT Mortgage Assets'!B453" display="441 LTV Commercial Mortgage" xr:uid="{74CFE0E6-A747-443C-9042-FBE8C0497A4B}"/>
    <hyperlink ref="C17" r:id="rId5" location="home" xr:uid="{BF60B561-8676-4D84-973D-EBD138C8DB4D}"/>
    <hyperlink ref="C30" r:id="rId6" xr:uid="{211FA4DD-0EEB-4527-83C9-0C56D2370327}"/>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83E7C-082E-4380-81C3-47602E67C6F6}">
  <sheetPr codeName="Sheet6">
    <tabColor rgb="FFE36E00"/>
  </sheetPr>
  <dimension ref="A1:N622"/>
  <sheetViews>
    <sheetView topLeftCell="A508" zoomScale="75" zoomScaleNormal="75" workbookViewId="0">
      <selection activeCell="C514" sqref="C514"/>
    </sheetView>
  </sheetViews>
  <sheetFormatPr defaultColWidth="8.85546875" defaultRowHeight="15" outlineLevelRow="1" x14ac:dyDescent="0.25"/>
  <cols>
    <col min="1" max="1" width="13.85546875" style="76" customWidth="1"/>
    <col min="2" max="2" width="62.85546875" style="76" customWidth="1"/>
    <col min="3" max="3" width="41" style="76" customWidth="1"/>
    <col min="4" max="4" width="40.85546875" style="76" customWidth="1"/>
    <col min="5" max="5" width="6.7109375" style="76" customWidth="1"/>
    <col min="6" max="6" width="41.5703125" style="76" customWidth="1"/>
    <col min="7" max="7" width="41.5703125" style="73" customWidth="1"/>
    <col min="8" max="16384" width="8.85546875" style="74"/>
  </cols>
  <sheetData>
    <row r="1" spans="1:7" ht="31.5" x14ac:dyDescent="0.25">
      <c r="A1" s="1" t="s">
        <v>798</v>
      </c>
      <c r="B1" s="1"/>
      <c r="C1" s="73"/>
      <c r="D1" s="73"/>
      <c r="E1" s="73"/>
      <c r="F1" s="22" t="s">
        <v>268</v>
      </c>
    </row>
    <row r="2" spans="1:7" ht="15.75" thickBot="1" x14ac:dyDescent="0.3">
      <c r="A2" s="73"/>
      <c r="B2" s="73"/>
      <c r="C2" s="73"/>
      <c r="D2" s="73"/>
      <c r="E2" s="73"/>
      <c r="F2" s="73"/>
    </row>
    <row r="3" spans="1:7" ht="19.5" thickBot="1" x14ac:dyDescent="0.3">
      <c r="A3" s="77"/>
      <c r="B3" s="78" t="s">
        <v>269</v>
      </c>
      <c r="C3" s="146" t="s">
        <v>448</v>
      </c>
      <c r="D3" s="77"/>
      <c r="E3" s="77"/>
      <c r="F3" s="73"/>
      <c r="G3" s="77"/>
    </row>
    <row r="4" spans="1:7" ht="15.75" thickBot="1" x14ac:dyDescent="0.3"/>
    <row r="5" spans="1:7" ht="18.75" x14ac:dyDescent="0.25">
      <c r="A5" s="79"/>
      <c r="B5" s="80" t="s">
        <v>799</v>
      </c>
      <c r="C5" s="79"/>
      <c r="E5" s="81"/>
      <c r="F5" s="81"/>
    </row>
    <row r="6" spans="1:7" x14ac:dyDescent="0.25">
      <c r="B6" s="147" t="s">
        <v>800</v>
      </c>
    </row>
    <row r="7" spans="1:7" x14ac:dyDescent="0.25">
      <c r="B7" s="148" t="s">
        <v>801</v>
      </c>
    </row>
    <row r="8" spans="1:7" ht="15.75" thickBot="1" x14ac:dyDescent="0.3">
      <c r="B8" s="149" t="s">
        <v>802</v>
      </c>
    </row>
    <row r="9" spans="1:7" x14ac:dyDescent="0.25">
      <c r="B9" s="150"/>
    </row>
    <row r="10" spans="1:7" ht="37.5" x14ac:dyDescent="0.25">
      <c r="A10" s="86" t="s">
        <v>278</v>
      </c>
      <c r="B10" s="86" t="s">
        <v>800</v>
      </c>
      <c r="C10" s="87"/>
      <c r="D10" s="87"/>
      <c r="E10" s="87"/>
      <c r="F10" s="87"/>
      <c r="G10" s="88"/>
    </row>
    <row r="11" spans="1:7" ht="15" customHeight="1" x14ac:dyDescent="0.25">
      <c r="A11" s="98"/>
      <c r="B11" s="99" t="s">
        <v>803</v>
      </c>
      <c r="C11" s="98" t="s">
        <v>317</v>
      </c>
      <c r="D11" s="98"/>
      <c r="E11" s="98"/>
      <c r="F11" s="101" t="s">
        <v>804</v>
      </c>
      <c r="G11" s="101"/>
    </row>
    <row r="12" spans="1:7" x14ac:dyDescent="0.25">
      <c r="A12" s="89" t="s">
        <v>805</v>
      </c>
      <c r="B12" s="89" t="s">
        <v>806</v>
      </c>
      <c r="C12" s="175">
        <v>153991.84399055841</v>
      </c>
      <c r="D12" s="95"/>
      <c r="F12" s="111">
        <f>IF($C$15=0,"",IF(C12="[for completion]","",C12/$C$15))</f>
        <v>0.73967950935725513</v>
      </c>
    </row>
    <row r="13" spans="1:7" x14ac:dyDescent="0.25">
      <c r="A13" s="89" t="s">
        <v>807</v>
      </c>
      <c r="B13" s="89" t="s">
        <v>808</v>
      </c>
      <c r="C13" s="175">
        <v>54195.407437252121</v>
      </c>
      <c r="D13" s="95"/>
      <c r="F13" s="111">
        <f>IF($C$15=0,"",IF(C13="[for completion]","",C13/$C$15))</f>
        <v>0.26032049064274487</v>
      </c>
    </row>
    <row r="14" spans="1:7" x14ac:dyDescent="0.25">
      <c r="A14" s="89" t="s">
        <v>809</v>
      </c>
      <c r="B14" s="89" t="s">
        <v>355</v>
      </c>
      <c r="C14" s="175">
        <v>0</v>
      </c>
      <c r="D14" s="95"/>
      <c r="F14" s="111">
        <f>IF($C$15=0,"",IF(C14="[for completion]","",C14/$C$15))</f>
        <v>0</v>
      </c>
    </row>
    <row r="15" spans="1:7" x14ac:dyDescent="0.25">
      <c r="A15" s="89" t="s">
        <v>810</v>
      </c>
      <c r="B15" s="151" t="s">
        <v>357</v>
      </c>
      <c r="C15" s="128">
        <f>SUM(C12:C14)</f>
        <v>208187.25142781052</v>
      </c>
      <c r="F15" s="152">
        <f>SUM(F12:F14)</f>
        <v>1</v>
      </c>
    </row>
    <row r="16" spans="1:7" outlineLevel="1" x14ac:dyDescent="0.25">
      <c r="A16" s="89" t="s">
        <v>811</v>
      </c>
      <c r="B16" s="153" t="s">
        <v>812</v>
      </c>
      <c r="C16" s="175"/>
      <c r="D16" s="95"/>
      <c r="E16" s="95"/>
      <c r="F16" s="229">
        <f t="shared" ref="F16:F26" si="0">IF($C$15=0,"",IF(C16="[for completion]","",C16/$C$15))</f>
        <v>0</v>
      </c>
    </row>
    <row r="17" spans="1:7" outlineLevel="1" x14ac:dyDescent="0.25">
      <c r="A17" s="89" t="s">
        <v>813</v>
      </c>
      <c r="B17" s="153" t="s">
        <v>814</v>
      </c>
      <c r="C17" s="175"/>
      <c r="D17" s="95"/>
      <c r="E17" s="95" t="s">
        <v>2263</v>
      </c>
      <c r="F17" s="229">
        <f t="shared" si="0"/>
        <v>0</v>
      </c>
    </row>
    <row r="18" spans="1:7" outlineLevel="1" x14ac:dyDescent="0.25">
      <c r="A18" s="89" t="s">
        <v>815</v>
      </c>
      <c r="B18" s="116" t="s">
        <v>359</v>
      </c>
      <c r="C18" s="175"/>
      <c r="D18" s="95"/>
      <c r="E18" s="95"/>
      <c r="F18" s="229">
        <f t="shared" si="0"/>
        <v>0</v>
      </c>
    </row>
    <row r="19" spans="1:7" outlineLevel="1" x14ac:dyDescent="0.25">
      <c r="A19" s="89" t="s">
        <v>816</v>
      </c>
      <c r="B19" s="116" t="s">
        <v>359</v>
      </c>
      <c r="C19" s="175"/>
      <c r="D19" s="95"/>
      <c r="E19" s="95"/>
      <c r="F19" s="229">
        <f t="shared" si="0"/>
        <v>0</v>
      </c>
    </row>
    <row r="20" spans="1:7" outlineLevel="1" x14ac:dyDescent="0.25">
      <c r="A20" s="89" t="s">
        <v>817</v>
      </c>
      <c r="B20" s="116" t="s">
        <v>359</v>
      </c>
      <c r="C20" s="175"/>
      <c r="D20" s="95"/>
      <c r="E20" s="95"/>
      <c r="F20" s="229">
        <f t="shared" si="0"/>
        <v>0</v>
      </c>
    </row>
    <row r="21" spans="1:7" outlineLevel="1" x14ac:dyDescent="0.25">
      <c r="A21" s="89" t="s">
        <v>818</v>
      </c>
      <c r="B21" s="116" t="s">
        <v>359</v>
      </c>
      <c r="C21" s="175"/>
      <c r="D21" s="95"/>
      <c r="E21" s="95"/>
      <c r="F21" s="229">
        <f t="shared" si="0"/>
        <v>0</v>
      </c>
    </row>
    <row r="22" spans="1:7" outlineLevel="1" x14ac:dyDescent="0.25">
      <c r="A22" s="89" t="s">
        <v>819</v>
      </c>
      <c r="B22" s="116" t="s">
        <v>359</v>
      </c>
      <c r="C22" s="175"/>
      <c r="D22" s="95"/>
      <c r="E22" s="95"/>
      <c r="F22" s="229">
        <f t="shared" si="0"/>
        <v>0</v>
      </c>
    </row>
    <row r="23" spans="1:7" outlineLevel="1" x14ac:dyDescent="0.25">
      <c r="A23" s="89" t="s">
        <v>820</v>
      </c>
      <c r="B23" s="116" t="s">
        <v>359</v>
      </c>
      <c r="C23" s="175"/>
      <c r="D23" s="95"/>
      <c r="E23" s="95"/>
      <c r="F23" s="229">
        <f t="shared" si="0"/>
        <v>0</v>
      </c>
    </row>
    <row r="24" spans="1:7" outlineLevel="1" x14ac:dyDescent="0.25">
      <c r="A24" s="89" t="s">
        <v>821</v>
      </c>
      <c r="B24" s="116" t="s">
        <v>359</v>
      </c>
      <c r="C24" s="175"/>
      <c r="D24" s="95"/>
      <c r="E24" s="95"/>
      <c r="F24" s="229">
        <f t="shared" si="0"/>
        <v>0</v>
      </c>
    </row>
    <row r="25" spans="1:7" outlineLevel="1" x14ac:dyDescent="0.25">
      <c r="A25" s="89" t="s">
        <v>822</v>
      </c>
      <c r="B25" s="116" t="s">
        <v>359</v>
      </c>
      <c r="C25" s="175"/>
      <c r="D25" s="95"/>
      <c r="E25" s="95"/>
      <c r="F25" s="229">
        <f t="shared" si="0"/>
        <v>0</v>
      </c>
    </row>
    <row r="26" spans="1:7" outlineLevel="1" x14ac:dyDescent="0.25">
      <c r="A26" s="89" t="s">
        <v>823</v>
      </c>
      <c r="B26" s="116" t="s">
        <v>359</v>
      </c>
      <c r="C26" s="199"/>
      <c r="D26" s="230"/>
      <c r="E26" s="230"/>
      <c r="F26" s="229">
        <f t="shared" si="0"/>
        <v>0</v>
      </c>
    </row>
    <row r="27" spans="1:7" ht="15" customHeight="1" x14ac:dyDescent="0.25">
      <c r="A27" s="98"/>
      <c r="B27" s="99" t="s">
        <v>824</v>
      </c>
      <c r="C27" s="98" t="s">
        <v>825</v>
      </c>
      <c r="D27" s="98" t="s">
        <v>826</v>
      </c>
      <c r="E27" s="100"/>
      <c r="F27" s="98" t="s">
        <v>827</v>
      </c>
      <c r="G27" s="101"/>
    </row>
    <row r="28" spans="1:7" x14ac:dyDescent="0.25">
      <c r="A28" s="89" t="s">
        <v>828</v>
      </c>
      <c r="B28" s="89" t="s">
        <v>829</v>
      </c>
      <c r="C28" s="208">
        <v>88177</v>
      </c>
      <c r="D28" s="208">
        <v>1303</v>
      </c>
      <c r="E28" s="95"/>
      <c r="F28" s="201">
        <f>IF(AND(C28="[For completion]",D28="[For completion]"),"[For completion]",SUM(C28:D28))</f>
        <v>89480</v>
      </c>
    </row>
    <row r="29" spans="1:7" outlineLevel="1" x14ac:dyDescent="0.25">
      <c r="A29" s="89" t="s">
        <v>830</v>
      </c>
      <c r="B29" s="91" t="s">
        <v>831</v>
      </c>
      <c r="C29" s="208"/>
      <c r="D29" s="208"/>
      <c r="E29" s="95"/>
      <c r="F29" s="208"/>
    </row>
    <row r="30" spans="1:7" outlineLevel="1" x14ac:dyDescent="0.25">
      <c r="A30" s="89" t="s">
        <v>832</v>
      </c>
      <c r="B30" s="91" t="s">
        <v>833</v>
      </c>
      <c r="C30" s="208"/>
      <c r="D30" s="208"/>
      <c r="E30" s="95"/>
      <c r="F30" s="208"/>
    </row>
    <row r="31" spans="1:7" outlineLevel="1" x14ac:dyDescent="0.25">
      <c r="A31" s="89" t="s">
        <v>834</v>
      </c>
      <c r="B31" s="91"/>
      <c r="C31" s="95"/>
      <c r="D31" s="95"/>
      <c r="E31" s="95"/>
      <c r="F31" s="95"/>
    </row>
    <row r="32" spans="1:7" outlineLevel="1" x14ac:dyDescent="0.25">
      <c r="A32" s="89" t="s">
        <v>835</v>
      </c>
      <c r="B32" s="91"/>
      <c r="C32" s="95"/>
      <c r="D32" s="95"/>
      <c r="E32" s="95"/>
      <c r="F32" s="95"/>
    </row>
    <row r="33" spans="1:7" outlineLevel="1" x14ac:dyDescent="0.25">
      <c r="A33" s="89" t="s">
        <v>836</v>
      </c>
      <c r="B33" s="91"/>
      <c r="C33" s="95"/>
      <c r="D33" s="95"/>
      <c r="E33" s="95"/>
      <c r="F33" s="95"/>
    </row>
    <row r="34" spans="1:7" outlineLevel="1" x14ac:dyDescent="0.25">
      <c r="A34" s="89" t="s">
        <v>837</v>
      </c>
      <c r="B34" s="91"/>
      <c r="C34" s="95"/>
      <c r="D34" s="95"/>
      <c r="E34" s="95"/>
      <c r="F34" s="95"/>
    </row>
    <row r="35" spans="1:7" ht="15" customHeight="1" x14ac:dyDescent="0.25">
      <c r="A35" s="98"/>
      <c r="B35" s="99" t="s">
        <v>838</v>
      </c>
      <c r="C35" s="98" t="s">
        <v>839</v>
      </c>
      <c r="D35" s="98" t="s">
        <v>840</v>
      </c>
      <c r="E35" s="100"/>
      <c r="F35" s="101" t="s">
        <v>804</v>
      </c>
      <c r="G35" s="101"/>
    </row>
    <row r="36" spans="1:7" x14ac:dyDescent="0.25">
      <c r="A36" s="89" t="s">
        <v>841</v>
      </c>
      <c r="B36" s="89" t="s">
        <v>842</v>
      </c>
      <c r="C36" s="163">
        <v>1.9892561525118309E-3</v>
      </c>
      <c r="D36" s="163">
        <v>6.8837419538766126E-2</v>
      </c>
      <c r="E36" s="231"/>
      <c r="F36" s="163">
        <v>6.8837419538766126E-2</v>
      </c>
    </row>
    <row r="37" spans="1:7" outlineLevel="1" x14ac:dyDescent="0.25">
      <c r="A37" s="89" t="s">
        <v>843</v>
      </c>
      <c r="B37" s="95"/>
      <c r="C37" s="163"/>
      <c r="D37" s="163"/>
      <c r="E37" s="231"/>
      <c r="F37" s="163"/>
    </row>
    <row r="38" spans="1:7" outlineLevel="1" x14ac:dyDescent="0.25">
      <c r="A38" s="89" t="s">
        <v>844</v>
      </c>
      <c r="B38" s="95"/>
      <c r="C38" s="163"/>
      <c r="D38" s="163"/>
      <c r="E38" s="231"/>
      <c r="F38" s="163"/>
    </row>
    <row r="39" spans="1:7" outlineLevel="1" x14ac:dyDescent="0.25">
      <c r="A39" s="89" t="s">
        <v>845</v>
      </c>
      <c r="B39" s="95"/>
      <c r="C39" s="163"/>
      <c r="D39" s="163"/>
      <c r="E39" s="231"/>
      <c r="F39" s="163"/>
    </row>
    <row r="40" spans="1:7" outlineLevel="1" x14ac:dyDescent="0.25">
      <c r="A40" s="89" t="s">
        <v>846</v>
      </c>
      <c r="B40" s="95"/>
      <c r="C40" s="163"/>
      <c r="D40" s="163"/>
      <c r="E40" s="231"/>
      <c r="F40" s="163"/>
    </row>
    <row r="41" spans="1:7" outlineLevel="1" x14ac:dyDescent="0.25">
      <c r="A41" s="89" t="s">
        <v>847</v>
      </c>
      <c r="B41" s="95"/>
      <c r="C41" s="163"/>
      <c r="D41" s="163"/>
      <c r="E41" s="231"/>
      <c r="F41" s="163"/>
    </row>
    <row r="42" spans="1:7" outlineLevel="1" x14ac:dyDescent="0.25">
      <c r="A42" s="89" t="s">
        <v>848</v>
      </c>
      <c r="B42" s="95"/>
      <c r="C42" s="163"/>
      <c r="D42" s="163"/>
      <c r="E42" s="231"/>
      <c r="F42" s="163"/>
    </row>
    <row r="43" spans="1:7" ht="15" customHeight="1" x14ac:dyDescent="0.25">
      <c r="A43" s="98"/>
      <c r="B43" s="99" t="s">
        <v>849</v>
      </c>
      <c r="C43" s="98" t="s">
        <v>839</v>
      </c>
      <c r="D43" s="98" t="s">
        <v>840</v>
      </c>
      <c r="E43" s="100"/>
      <c r="F43" s="101" t="s">
        <v>804</v>
      </c>
      <c r="G43" s="101"/>
    </row>
    <row r="44" spans="1:7" x14ac:dyDescent="0.25">
      <c r="A44" s="159" t="s">
        <v>850</v>
      </c>
      <c r="B44" s="160" t="s">
        <v>851</v>
      </c>
      <c r="C44" s="161">
        <f>SUM(C45:C71)</f>
        <v>0.73967950935725424</v>
      </c>
      <c r="D44" s="161">
        <f>SUM(D45:D71)</f>
        <v>0.26032049064274454</v>
      </c>
      <c r="E44" s="161"/>
      <c r="F44" s="161">
        <f>SUM(F45:F71)</f>
        <v>0.99999999999999867</v>
      </c>
      <c r="G44" s="76"/>
    </row>
    <row r="45" spans="1:7" x14ac:dyDescent="0.25">
      <c r="A45" s="89" t="s">
        <v>852</v>
      </c>
      <c r="B45" s="89" t="s">
        <v>853</v>
      </c>
      <c r="C45" s="163">
        <v>0</v>
      </c>
      <c r="D45" s="163">
        <v>0</v>
      </c>
      <c r="E45" s="163"/>
      <c r="F45" s="163">
        <v>0</v>
      </c>
      <c r="G45" s="76"/>
    </row>
    <row r="46" spans="1:7" x14ac:dyDescent="0.25">
      <c r="A46" s="89" t="s">
        <v>854</v>
      </c>
      <c r="B46" s="89" t="s">
        <v>855</v>
      </c>
      <c r="C46" s="163">
        <v>0</v>
      </c>
      <c r="D46" s="163">
        <v>0</v>
      </c>
      <c r="E46" s="163"/>
      <c r="F46" s="163">
        <v>0</v>
      </c>
      <c r="G46" s="76"/>
    </row>
    <row r="47" spans="1:7" x14ac:dyDescent="0.25">
      <c r="A47" s="89" t="s">
        <v>856</v>
      </c>
      <c r="B47" s="89" t="s">
        <v>857</v>
      </c>
      <c r="C47" s="163">
        <v>0</v>
      </c>
      <c r="D47" s="163">
        <v>0</v>
      </c>
      <c r="E47" s="163"/>
      <c r="F47" s="163">
        <v>0</v>
      </c>
      <c r="G47" s="76"/>
    </row>
    <row r="48" spans="1:7" x14ac:dyDescent="0.25">
      <c r="A48" s="89" t="s">
        <v>858</v>
      </c>
      <c r="B48" s="89" t="s">
        <v>859</v>
      </c>
      <c r="C48" s="163">
        <v>0</v>
      </c>
      <c r="D48" s="163">
        <v>0</v>
      </c>
      <c r="E48" s="163"/>
      <c r="F48" s="163">
        <v>0</v>
      </c>
      <c r="G48" s="76"/>
    </row>
    <row r="49" spans="1:7" x14ac:dyDescent="0.25">
      <c r="A49" s="89" t="s">
        <v>860</v>
      </c>
      <c r="B49" s="89" t="s">
        <v>861</v>
      </c>
      <c r="C49" s="163">
        <v>0</v>
      </c>
      <c r="D49" s="163">
        <v>0</v>
      </c>
      <c r="E49" s="163"/>
      <c r="F49" s="163">
        <v>0</v>
      </c>
      <c r="G49" s="76"/>
    </row>
    <row r="50" spans="1:7" x14ac:dyDescent="0.25">
      <c r="A50" s="89" t="s">
        <v>862</v>
      </c>
      <c r="B50" s="89" t="s">
        <v>863</v>
      </c>
      <c r="C50" s="163">
        <v>0.47979676716101455</v>
      </c>
      <c r="D50" s="163">
        <v>0.21578559149456977</v>
      </c>
      <c r="E50" s="163"/>
      <c r="F50" s="163">
        <v>0.69558235865558427</v>
      </c>
      <c r="G50" s="76"/>
    </row>
    <row r="51" spans="1:7" x14ac:dyDescent="0.25">
      <c r="A51" s="89" t="s">
        <v>864</v>
      </c>
      <c r="B51" s="89" t="s">
        <v>865</v>
      </c>
      <c r="C51" s="163">
        <v>0</v>
      </c>
      <c r="D51" s="163">
        <v>0</v>
      </c>
      <c r="E51" s="163"/>
      <c r="F51" s="163">
        <v>0</v>
      </c>
      <c r="G51" s="76"/>
    </row>
    <row r="52" spans="1:7" x14ac:dyDescent="0.25">
      <c r="A52" s="89" t="s">
        <v>866</v>
      </c>
      <c r="B52" s="89" t="s">
        <v>867</v>
      </c>
      <c r="C52" s="163">
        <v>0</v>
      </c>
      <c r="D52" s="163">
        <v>0</v>
      </c>
      <c r="E52" s="163"/>
      <c r="F52" s="163">
        <v>0</v>
      </c>
      <c r="G52" s="76"/>
    </row>
    <row r="53" spans="1:7" x14ac:dyDescent="0.25">
      <c r="A53" s="89" t="s">
        <v>868</v>
      </c>
      <c r="B53" s="89" t="s">
        <v>869</v>
      </c>
      <c r="C53" s="163">
        <v>0</v>
      </c>
      <c r="D53" s="163">
        <v>0</v>
      </c>
      <c r="E53" s="163"/>
      <c r="F53" s="163">
        <v>0</v>
      </c>
      <c r="G53" s="76"/>
    </row>
    <row r="54" spans="1:7" x14ac:dyDescent="0.25">
      <c r="A54" s="89" t="s">
        <v>870</v>
      </c>
      <c r="B54" s="89" t="s">
        <v>871</v>
      </c>
      <c r="C54" s="163">
        <v>0</v>
      </c>
      <c r="D54" s="163">
        <v>0</v>
      </c>
      <c r="E54" s="163"/>
      <c r="F54" s="163">
        <v>0</v>
      </c>
      <c r="G54" s="76"/>
    </row>
    <row r="55" spans="1:7" x14ac:dyDescent="0.25">
      <c r="A55" s="89" t="s">
        <v>872</v>
      </c>
      <c r="B55" s="89" t="s">
        <v>873</v>
      </c>
      <c r="C55" s="163">
        <v>0</v>
      </c>
      <c r="D55" s="163">
        <v>0</v>
      </c>
      <c r="E55" s="163"/>
      <c r="F55" s="163">
        <v>0</v>
      </c>
      <c r="G55" s="76"/>
    </row>
    <row r="56" spans="1:7" x14ac:dyDescent="0.25">
      <c r="A56" s="89" t="s">
        <v>874</v>
      </c>
      <c r="B56" s="89" t="s">
        <v>875</v>
      </c>
      <c r="C56" s="163">
        <v>0</v>
      </c>
      <c r="D56" s="163">
        <v>0</v>
      </c>
      <c r="E56" s="163"/>
      <c r="F56" s="163">
        <v>0</v>
      </c>
      <c r="G56" s="76"/>
    </row>
    <row r="57" spans="1:7" x14ac:dyDescent="0.25">
      <c r="A57" s="89" t="s">
        <v>876</v>
      </c>
      <c r="B57" s="89" t="s">
        <v>877</v>
      </c>
      <c r="C57" s="163">
        <v>0</v>
      </c>
      <c r="D57" s="163">
        <v>0</v>
      </c>
      <c r="E57" s="163"/>
      <c r="F57" s="163">
        <v>0</v>
      </c>
      <c r="G57" s="76"/>
    </row>
    <row r="58" spans="1:7" x14ac:dyDescent="0.25">
      <c r="A58" s="89" t="s">
        <v>878</v>
      </c>
      <c r="B58" s="89" t="s">
        <v>879</v>
      </c>
      <c r="C58" s="163">
        <v>0</v>
      </c>
      <c r="D58" s="163">
        <v>0</v>
      </c>
      <c r="E58" s="163"/>
      <c r="F58" s="163">
        <v>0</v>
      </c>
      <c r="G58" s="76"/>
    </row>
    <row r="59" spans="1:7" x14ac:dyDescent="0.25">
      <c r="A59" s="89" t="s">
        <v>880</v>
      </c>
      <c r="B59" s="89" t="s">
        <v>881</v>
      </c>
      <c r="C59" s="163">
        <v>0</v>
      </c>
      <c r="D59" s="163">
        <v>0</v>
      </c>
      <c r="E59" s="163"/>
      <c r="F59" s="163">
        <v>0</v>
      </c>
      <c r="G59" s="76"/>
    </row>
    <row r="60" spans="1:7" x14ac:dyDescent="0.25">
      <c r="A60" s="89" t="s">
        <v>882</v>
      </c>
      <c r="B60" s="89" t="s">
        <v>883</v>
      </c>
      <c r="C60" s="163">
        <v>0</v>
      </c>
      <c r="D60" s="163">
        <v>0</v>
      </c>
      <c r="E60" s="163"/>
      <c r="F60" s="163">
        <v>0</v>
      </c>
      <c r="G60" s="76"/>
    </row>
    <row r="61" spans="1:7" x14ac:dyDescent="0.25">
      <c r="A61" s="89" t="s">
        <v>884</v>
      </c>
      <c r="B61" s="89" t="s">
        <v>885</v>
      </c>
      <c r="C61" s="163">
        <v>0</v>
      </c>
      <c r="D61" s="163">
        <v>0</v>
      </c>
      <c r="E61" s="163"/>
      <c r="F61" s="163">
        <v>0</v>
      </c>
      <c r="G61" s="76"/>
    </row>
    <row r="62" spans="1:7" x14ac:dyDescent="0.25">
      <c r="A62" s="89" t="s">
        <v>886</v>
      </c>
      <c r="B62" s="89" t="s">
        <v>887</v>
      </c>
      <c r="C62" s="163">
        <v>0</v>
      </c>
      <c r="D62" s="163">
        <v>0</v>
      </c>
      <c r="E62" s="163"/>
      <c r="F62" s="163">
        <v>0</v>
      </c>
      <c r="G62" s="76"/>
    </row>
    <row r="63" spans="1:7" x14ac:dyDescent="0.25">
      <c r="A63" s="89" t="s">
        <v>888</v>
      </c>
      <c r="B63" s="89" t="s">
        <v>889</v>
      </c>
      <c r="C63" s="163">
        <v>0</v>
      </c>
      <c r="D63" s="163">
        <v>0</v>
      </c>
      <c r="E63" s="163"/>
      <c r="F63" s="163">
        <v>0</v>
      </c>
      <c r="G63" s="76"/>
    </row>
    <row r="64" spans="1:7" x14ac:dyDescent="0.25">
      <c r="A64" s="89" t="s">
        <v>890</v>
      </c>
      <c r="B64" s="89" t="s">
        <v>891</v>
      </c>
      <c r="C64" s="163">
        <v>0</v>
      </c>
      <c r="D64" s="163">
        <v>0</v>
      </c>
      <c r="E64" s="163"/>
      <c r="F64" s="163">
        <v>0</v>
      </c>
      <c r="G64" s="76"/>
    </row>
    <row r="65" spans="1:7" x14ac:dyDescent="0.25">
      <c r="A65" s="89" t="s">
        <v>892</v>
      </c>
      <c r="B65" s="89" t="s">
        <v>893</v>
      </c>
      <c r="C65" s="163">
        <v>0</v>
      </c>
      <c r="D65" s="163">
        <v>0</v>
      </c>
      <c r="E65" s="163"/>
      <c r="F65" s="163">
        <v>0</v>
      </c>
      <c r="G65" s="76"/>
    </row>
    <row r="66" spans="1:7" x14ac:dyDescent="0.25">
      <c r="A66" s="89" t="s">
        <v>894</v>
      </c>
      <c r="B66" s="89" t="s">
        <v>895</v>
      </c>
      <c r="C66" s="163">
        <v>0</v>
      </c>
      <c r="D66" s="163">
        <v>0</v>
      </c>
      <c r="E66" s="163"/>
      <c r="F66" s="163">
        <v>0</v>
      </c>
      <c r="G66" s="76"/>
    </row>
    <row r="67" spans="1:7" x14ac:dyDescent="0.25">
      <c r="A67" s="89" t="s">
        <v>896</v>
      </c>
      <c r="B67" s="89" t="s">
        <v>897</v>
      </c>
      <c r="C67" s="163">
        <v>0</v>
      </c>
      <c r="D67" s="163">
        <v>0</v>
      </c>
      <c r="E67" s="163"/>
      <c r="F67" s="163">
        <v>0</v>
      </c>
      <c r="G67" s="76"/>
    </row>
    <row r="68" spans="1:7" x14ac:dyDescent="0.25">
      <c r="A68" s="89" t="s">
        <v>898</v>
      </c>
      <c r="B68" s="89" t="s">
        <v>899</v>
      </c>
      <c r="C68" s="163">
        <v>0.25988274219623969</v>
      </c>
      <c r="D68" s="163">
        <v>4.4534899148174767E-2</v>
      </c>
      <c r="E68" s="163"/>
      <c r="F68" s="163">
        <v>0.30441764134441446</v>
      </c>
      <c r="G68" s="76"/>
    </row>
    <row r="69" spans="1:7" x14ac:dyDescent="0.25">
      <c r="A69" s="89" t="s">
        <v>900</v>
      </c>
      <c r="B69" s="89" t="s">
        <v>901</v>
      </c>
      <c r="C69" s="163">
        <v>0</v>
      </c>
      <c r="D69" s="163">
        <v>0</v>
      </c>
      <c r="E69" s="163"/>
      <c r="F69" s="163">
        <v>0</v>
      </c>
      <c r="G69" s="76"/>
    </row>
    <row r="70" spans="1:7" x14ac:dyDescent="0.25">
      <c r="A70" s="89" t="s">
        <v>902</v>
      </c>
      <c r="B70" s="89" t="s">
        <v>903</v>
      </c>
      <c r="C70" s="163">
        <v>0</v>
      </c>
      <c r="D70" s="163">
        <v>0</v>
      </c>
      <c r="E70" s="163"/>
      <c r="F70" s="163">
        <v>0</v>
      </c>
      <c r="G70" s="76"/>
    </row>
    <row r="71" spans="1:7" x14ac:dyDescent="0.25">
      <c r="A71" s="89" t="s">
        <v>904</v>
      </c>
      <c r="B71" s="89" t="s">
        <v>905</v>
      </c>
      <c r="C71" s="163">
        <v>0</v>
      </c>
      <c r="D71" s="163">
        <v>0</v>
      </c>
      <c r="E71" s="163"/>
      <c r="F71" s="163">
        <v>0</v>
      </c>
      <c r="G71" s="76"/>
    </row>
    <row r="72" spans="1:7" x14ac:dyDescent="0.25">
      <c r="A72" s="159" t="s">
        <v>906</v>
      </c>
      <c r="B72" s="160" t="s">
        <v>558</v>
      </c>
      <c r="C72" s="161">
        <f>SUM(C73:C75)</f>
        <v>0</v>
      </c>
      <c r="D72" s="161">
        <f>SUM(D73:D75)</f>
        <v>0</v>
      </c>
      <c r="E72" s="161"/>
      <c r="F72" s="161">
        <f>SUM(F73:F75)</f>
        <v>0</v>
      </c>
      <c r="G72" s="76"/>
    </row>
    <row r="73" spans="1:7" x14ac:dyDescent="0.25">
      <c r="A73" s="89" t="s">
        <v>907</v>
      </c>
      <c r="B73" s="89" t="s">
        <v>908</v>
      </c>
      <c r="C73" s="163">
        <v>0</v>
      </c>
      <c r="D73" s="163">
        <v>0</v>
      </c>
      <c r="E73" s="163"/>
      <c r="F73" s="163">
        <v>0</v>
      </c>
      <c r="G73" s="76"/>
    </row>
    <row r="74" spans="1:7" x14ac:dyDescent="0.25">
      <c r="A74" s="89" t="s">
        <v>909</v>
      </c>
      <c r="B74" s="89" t="s">
        <v>910</v>
      </c>
      <c r="C74" s="163">
        <v>0</v>
      </c>
      <c r="D74" s="163">
        <v>0</v>
      </c>
      <c r="E74" s="163"/>
      <c r="F74" s="163">
        <v>0</v>
      </c>
      <c r="G74" s="76"/>
    </row>
    <row r="75" spans="1:7" x14ac:dyDescent="0.25">
      <c r="A75" s="89" t="s">
        <v>911</v>
      </c>
      <c r="B75" s="89" t="s">
        <v>912</v>
      </c>
      <c r="C75" s="163">
        <v>0</v>
      </c>
      <c r="D75" s="163">
        <v>0</v>
      </c>
      <c r="E75" s="163"/>
      <c r="F75" s="163">
        <v>0</v>
      </c>
      <c r="G75" s="76"/>
    </row>
    <row r="76" spans="1:7" x14ac:dyDescent="0.25">
      <c r="A76" s="159" t="s">
        <v>913</v>
      </c>
      <c r="B76" s="160" t="s">
        <v>355</v>
      </c>
      <c r="C76" s="161">
        <f>SUM(C77:C87)</f>
        <v>0</v>
      </c>
      <c r="D76" s="161">
        <f>SUM(D77:D87)</f>
        <v>0</v>
      </c>
      <c r="E76" s="161"/>
      <c r="F76" s="161">
        <f>SUM(F77:F87)</f>
        <v>0</v>
      </c>
      <c r="G76" s="76"/>
    </row>
    <row r="77" spans="1:7" x14ac:dyDescent="0.25">
      <c r="A77" s="89" t="s">
        <v>914</v>
      </c>
      <c r="B77" s="102" t="s">
        <v>560</v>
      </c>
      <c r="C77" s="163">
        <v>0</v>
      </c>
      <c r="D77" s="163">
        <v>0</v>
      </c>
      <c r="E77" s="163"/>
      <c r="F77" s="163">
        <v>0</v>
      </c>
      <c r="G77" s="76"/>
    </row>
    <row r="78" spans="1:7" x14ac:dyDescent="0.25">
      <c r="A78" s="89" t="s">
        <v>915</v>
      </c>
      <c r="B78" s="89" t="s">
        <v>562</v>
      </c>
      <c r="C78" s="163">
        <v>0</v>
      </c>
      <c r="D78" s="163">
        <v>0</v>
      </c>
      <c r="E78" s="163"/>
      <c r="F78" s="163">
        <v>0</v>
      </c>
      <c r="G78" s="76"/>
    </row>
    <row r="79" spans="1:7" x14ac:dyDescent="0.25">
      <c r="A79" s="89" t="s">
        <v>916</v>
      </c>
      <c r="B79" s="102" t="s">
        <v>564</v>
      </c>
      <c r="C79" s="163">
        <v>0</v>
      </c>
      <c r="D79" s="163">
        <v>0</v>
      </c>
      <c r="E79" s="163"/>
      <c r="F79" s="163">
        <v>0</v>
      </c>
      <c r="G79" s="76"/>
    </row>
    <row r="80" spans="1:7" x14ac:dyDescent="0.25">
      <c r="A80" s="89" t="s">
        <v>917</v>
      </c>
      <c r="B80" s="102" t="s">
        <v>566</v>
      </c>
      <c r="C80" s="163">
        <v>0</v>
      </c>
      <c r="D80" s="163">
        <v>0</v>
      </c>
      <c r="E80" s="163"/>
      <c r="F80" s="163">
        <v>0</v>
      </c>
      <c r="G80" s="76"/>
    </row>
    <row r="81" spans="1:7" x14ac:dyDescent="0.25">
      <c r="A81" s="89" t="s">
        <v>918</v>
      </c>
      <c r="B81" s="102" t="s">
        <v>568</v>
      </c>
      <c r="C81" s="163">
        <v>0</v>
      </c>
      <c r="D81" s="163">
        <v>0</v>
      </c>
      <c r="E81" s="163"/>
      <c r="F81" s="163">
        <v>0</v>
      </c>
      <c r="G81" s="76"/>
    </row>
    <row r="82" spans="1:7" x14ac:dyDescent="0.25">
      <c r="A82" s="89" t="s">
        <v>919</v>
      </c>
      <c r="B82" s="102" t="s">
        <v>570</v>
      </c>
      <c r="C82" s="163">
        <v>0</v>
      </c>
      <c r="D82" s="163">
        <v>0</v>
      </c>
      <c r="E82" s="163"/>
      <c r="F82" s="163">
        <v>0</v>
      </c>
      <c r="G82" s="76"/>
    </row>
    <row r="83" spans="1:7" x14ac:dyDescent="0.25">
      <c r="A83" s="89" t="s">
        <v>920</v>
      </c>
      <c r="B83" s="102" t="s">
        <v>572</v>
      </c>
      <c r="C83" s="163">
        <v>0</v>
      </c>
      <c r="D83" s="163">
        <v>0</v>
      </c>
      <c r="E83" s="163"/>
      <c r="F83" s="163">
        <v>0</v>
      </c>
      <c r="G83" s="76"/>
    </row>
    <row r="84" spans="1:7" x14ac:dyDescent="0.25">
      <c r="A84" s="89" t="s">
        <v>921</v>
      </c>
      <c r="B84" s="102" t="s">
        <v>574</v>
      </c>
      <c r="C84" s="163">
        <v>0</v>
      </c>
      <c r="D84" s="163">
        <v>0</v>
      </c>
      <c r="E84" s="163"/>
      <c r="F84" s="163">
        <v>0</v>
      </c>
      <c r="G84" s="76"/>
    </row>
    <row r="85" spans="1:7" x14ac:dyDescent="0.25">
      <c r="A85" s="89" t="s">
        <v>922</v>
      </c>
      <c r="B85" s="102" t="s">
        <v>576</v>
      </c>
      <c r="C85" s="163">
        <v>0</v>
      </c>
      <c r="D85" s="163">
        <v>0</v>
      </c>
      <c r="E85" s="163"/>
      <c r="F85" s="163">
        <v>0</v>
      </c>
      <c r="G85" s="76"/>
    </row>
    <row r="86" spans="1:7" x14ac:dyDescent="0.25">
      <c r="A86" s="89" t="s">
        <v>923</v>
      </c>
      <c r="B86" s="102" t="s">
        <v>578</v>
      </c>
      <c r="C86" s="163">
        <v>0</v>
      </c>
      <c r="D86" s="163">
        <v>0</v>
      </c>
      <c r="E86" s="163"/>
      <c r="F86" s="163">
        <v>0</v>
      </c>
      <c r="G86" s="76"/>
    </row>
    <row r="87" spans="1:7" x14ac:dyDescent="0.25">
      <c r="A87" s="89" t="s">
        <v>924</v>
      </c>
      <c r="B87" s="102" t="s">
        <v>355</v>
      </c>
      <c r="C87" s="163">
        <v>0</v>
      </c>
      <c r="D87" s="163">
        <v>0</v>
      </c>
      <c r="E87" s="163"/>
      <c r="F87" s="163">
        <v>0</v>
      </c>
      <c r="G87" s="76"/>
    </row>
    <row r="88" spans="1:7" outlineLevel="1" x14ac:dyDescent="0.25">
      <c r="A88" s="89" t="s">
        <v>925</v>
      </c>
      <c r="B88" s="197" t="s">
        <v>359</v>
      </c>
      <c r="C88" s="163"/>
      <c r="D88" s="163"/>
      <c r="E88" s="163"/>
      <c r="F88" s="163"/>
      <c r="G88" s="76"/>
    </row>
    <row r="89" spans="1:7" outlineLevel="1" x14ac:dyDescent="0.25">
      <c r="A89" s="89" t="s">
        <v>926</v>
      </c>
      <c r="B89" s="197" t="s">
        <v>359</v>
      </c>
      <c r="C89" s="163"/>
      <c r="D89" s="163"/>
      <c r="E89" s="163"/>
      <c r="F89" s="163"/>
      <c r="G89" s="76"/>
    </row>
    <row r="90" spans="1:7" outlineLevel="1" x14ac:dyDescent="0.25">
      <c r="A90" s="89" t="s">
        <v>927</v>
      </c>
      <c r="B90" s="197" t="s">
        <v>359</v>
      </c>
      <c r="C90" s="163"/>
      <c r="D90" s="163"/>
      <c r="E90" s="163"/>
      <c r="F90" s="163"/>
      <c r="G90" s="76"/>
    </row>
    <row r="91" spans="1:7" outlineLevel="1" x14ac:dyDescent="0.25">
      <c r="A91" s="89" t="s">
        <v>928</v>
      </c>
      <c r="B91" s="197" t="s">
        <v>359</v>
      </c>
      <c r="C91" s="163"/>
      <c r="D91" s="163"/>
      <c r="E91" s="163"/>
      <c r="F91" s="163"/>
      <c r="G91" s="76"/>
    </row>
    <row r="92" spans="1:7" outlineLevel="1" x14ac:dyDescent="0.25">
      <c r="A92" s="89" t="s">
        <v>929</v>
      </c>
      <c r="B92" s="197" t="s">
        <v>359</v>
      </c>
      <c r="C92" s="163"/>
      <c r="D92" s="163"/>
      <c r="E92" s="163"/>
      <c r="F92" s="163"/>
      <c r="G92" s="76"/>
    </row>
    <row r="93" spans="1:7" outlineLevel="1" x14ac:dyDescent="0.25">
      <c r="A93" s="89" t="s">
        <v>930</v>
      </c>
      <c r="B93" s="197" t="s">
        <v>359</v>
      </c>
      <c r="C93" s="163"/>
      <c r="D93" s="163"/>
      <c r="E93" s="163"/>
      <c r="F93" s="163"/>
      <c r="G93" s="76"/>
    </row>
    <row r="94" spans="1:7" outlineLevel="1" x14ac:dyDescent="0.25">
      <c r="A94" s="89" t="s">
        <v>931</v>
      </c>
      <c r="B94" s="197" t="s">
        <v>359</v>
      </c>
      <c r="C94" s="163"/>
      <c r="D94" s="163"/>
      <c r="E94" s="163"/>
      <c r="F94" s="163"/>
      <c r="G94" s="76"/>
    </row>
    <row r="95" spans="1:7" outlineLevel="1" x14ac:dyDescent="0.25">
      <c r="A95" s="89" t="s">
        <v>932</v>
      </c>
      <c r="B95" s="197" t="s">
        <v>359</v>
      </c>
      <c r="C95" s="163"/>
      <c r="D95" s="163"/>
      <c r="E95" s="163"/>
      <c r="F95" s="163"/>
      <c r="G95" s="76"/>
    </row>
    <row r="96" spans="1:7" outlineLevel="1" x14ac:dyDescent="0.25">
      <c r="A96" s="89" t="s">
        <v>933</v>
      </c>
      <c r="B96" s="197" t="s">
        <v>359</v>
      </c>
      <c r="C96" s="163"/>
      <c r="D96" s="163"/>
      <c r="E96" s="163"/>
      <c r="F96" s="163"/>
      <c r="G96" s="76"/>
    </row>
    <row r="97" spans="1:7" outlineLevel="1" x14ac:dyDescent="0.25">
      <c r="A97" s="89" t="s">
        <v>934</v>
      </c>
      <c r="B97" s="197" t="s">
        <v>359</v>
      </c>
      <c r="C97" s="163"/>
      <c r="D97" s="163"/>
      <c r="E97" s="163"/>
      <c r="F97" s="163"/>
      <c r="G97" s="76"/>
    </row>
    <row r="98" spans="1:7" ht="15" customHeight="1" x14ac:dyDescent="0.25">
      <c r="A98" s="98"/>
      <c r="B98" s="127" t="s">
        <v>935</v>
      </c>
      <c r="C98" s="98" t="s">
        <v>839</v>
      </c>
      <c r="D98" s="98" t="s">
        <v>840</v>
      </c>
      <c r="E98" s="100"/>
      <c r="F98" s="101" t="s">
        <v>804</v>
      </c>
      <c r="G98" s="101"/>
    </row>
    <row r="99" spans="1:7" x14ac:dyDescent="0.25">
      <c r="A99" s="159" t="s">
        <v>936</v>
      </c>
      <c r="B99" s="160" t="s">
        <v>937</v>
      </c>
      <c r="C99" s="161">
        <f>SUM(C100:C148)</f>
        <v>0.68756320724079389</v>
      </c>
      <c r="D99" s="161">
        <f>SUM(D100:D148)</f>
        <v>0.31224341002557165</v>
      </c>
      <c r="E99" s="161"/>
      <c r="F99" s="161">
        <f>SUM(F100:F148)</f>
        <v>0.99980661726636555</v>
      </c>
      <c r="G99" s="76"/>
    </row>
    <row r="100" spans="1:7" x14ac:dyDescent="0.25">
      <c r="A100" s="89" t="s">
        <v>938</v>
      </c>
      <c r="B100" s="186" t="s">
        <v>2285</v>
      </c>
      <c r="C100" s="163">
        <v>0.12263512778264937</v>
      </c>
      <c r="D100" s="163">
        <v>0.16407028476342123</v>
      </c>
      <c r="E100" s="163"/>
      <c r="F100" s="163">
        <v>0.28670541254607063</v>
      </c>
      <c r="G100" s="76"/>
    </row>
    <row r="101" spans="1:7" x14ac:dyDescent="0.25">
      <c r="A101" s="89" t="s">
        <v>940</v>
      </c>
      <c r="B101" s="186" t="s">
        <v>2286</v>
      </c>
      <c r="C101" s="163">
        <v>0.12253897162667703</v>
      </c>
      <c r="D101" s="163">
        <v>3.5803533542191367E-2</v>
      </c>
      <c r="E101" s="163"/>
      <c r="F101" s="163">
        <v>0.15834250516886839</v>
      </c>
      <c r="G101" s="76"/>
    </row>
    <row r="102" spans="1:7" x14ac:dyDescent="0.25">
      <c r="A102" s="89" t="s">
        <v>941</v>
      </c>
      <c r="B102" s="186" t="s">
        <v>2287</v>
      </c>
      <c r="C102" s="163">
        <v>3.1630302972138091E-2</v>
      </c>
      <c r="D102" s="163">
        <v>6.4894059329912651E-3</v>
      </c>
      <c r="E102" s="163"/>
      <c r="F102" s="163">
        <v>3.8119708905129356E-2</v>
      </c>
      <c r="G102" s="76"/>
    </row>
    <row r="103" spans="1:7" x14ac:dyDescent="0.25">
      <c r="A103" s="89" t="s">
        <v>942</v>
      </c>
      <c r="B103" s="186" t="s">
        <v>2288</v>
      </c>
      <c r="C103" s="163">
        <v>4.6372384660246978E-2</v>
      </c>
      <c r="D103" s="163">
        <v>1.2463097574107912E-2</v>
      </c>
      <c r="E103" s="163"/>
      <c r="F103" s="163">
        <v>5.8835482234354891E-2</v>
      </c>
      <c r="G103" s="76"/>
    </row>
    <row r="104" spans="1:7" x14ac:dyDescent="0.25">
      <c r="A104" s="89" t="s">
        <v>943</v>
      </c>
      <c r="B104" s="186" t="s">
        <v>2289</v>
      </c>
      <c r="C104" s="163">
        <v>0.12960221709386854</v>
      </c>
      <c r="D104" s="163">
        <v>2.7247673511907333E-2</v>
      </c>
      <c r="E104" s="163"/>
      <c r="F104" s="163">
        <v>0.15684989060577587</v>
      </c>
      <c r="G104" s="76"/>
    </row>
    <row r="105" spans="1:7" x14ac:dyDescent="0.25">
      <c r="A105" s="89" t="s">
        <v>944</v>
      </c>
      <c r="B105" s="186" t="s">
        <v>2290</v>
      </c>
      <c r="C105" s="163">
        <v>2.255886251845968E-2</v>
      </c>
      <c r="D105" s="163">
        <v>6.1988187946775269E-3</v>
      </c>
      <c r="E105" s="163"/>
      <c r="F105" s="163">
        <v>2.8757681313137207E-2</v>
      </c>
      <c r="G105" s="76"/>
    </row>
    <row r="106" spans="1:7" x14ac:dyDescent="0.25">
      <c r="A106" s="89" t="s">
        <v>945</v>
      </c>
      <c r="B106" s="186" t="s">
        <v>2291</v>
      </c>
      <c r="C106" s="163">
        <v>3.5120615967329093E-2</v>
      </c>
      <c r="D106" s="163">
        <v>5.2951107209556038E-3</v>
      </c>
      <c r="E106" s="163"/>
      <c r="F106" s="163">
        <v>4.0415726688284699E-2</v>
      </c>
      <c r="G106" s="76"/>
    </row>
    <row r="107" spans="1:7" x14ac:dyDescent="0.25">
      <c r="A107" s="89" t="s">
        <v>946</v>
      </c>
      <c r="B107" s="186" t="s">
        <v>2292</v>
      </c>
      <c r="C107" s="163">
        <v>2.3451662218431521E-2</v>
      </c>
      <c r="D107" s="163">
        <v>1.523649331654062E-2</v>
      </c>
      <c r="E107" s="163"/>
      <c r="F107" s="163">
        <v>3.8688155534972138E-2</v>
      </c>
      <c r="G107" s="76"/>
    </row>
    <row r="108" spans="1:7" x14ac:dyDescent="0.25">
      <c r="A108" s="89" t="s">
        <v>947</v>
      </c>
      <c r="B108" s="186" t="s">
        <v>2293</v>
      </c>
      <c r="C108" s="163">
        <v>2.9111543607097654E-2</v>
      </c>
      <c r="D108" s="163">
        <v>2.7132600355101156E-3</v>
      </c>
      <c r="E108" s="163"/>
      <c r="F108" s="163">
        <v>3.1824803642607771E-2</v>
      </c>
      <c r="G108" s="76"/>
    </row>
    <row r="109" spans="1:7" x14ac:dyDescent="0.25">
      <c r="A109" s="89" t="s">
        <v>948</v>
      </c>
      <c r="B109" s="186" t="s">
        <v>2294</v>
      </c>
      <c r="C109" s="163">
        <v>2.8987219515147506E-2</v>
      </c>
      <c r="D109" s="163">
        <v>1.4580844015020133E-2</v>
      </c>
      <c r="E109" s="163"/>
      <c r="F109" s="163">
        <v>4.3568063530167636E-2</v>
      </c>
      <c r="G109" s="76"/>
    </row>
    <row r="110" spans="1:7" x14ac:dyDescent="0.25">
      <c r="A110" s="89" t="s">
        <v>949</v>
      </c>
      <c r="B110" s="186" t="s">
        <v>2295</v>
      </c>
      <c r="C110" s="163">
        <v>2.3525394948484497E-2</v>
      </c>
      <c r="D110" s="163">
        <v>7.2382210524044883E-3</v>
      </c>
      <c r="E110" s="163"/>
      <c r="F110" s="163">
        <v>3.0763616000888984E-2</v>
      </c>
      <c r="G110" s="76"/>
    </row>
    <row r="111" spans="1:7" x14ac:dyDescent="0.25">
      <c r="A111" s="89" t="s">
        <v>950</v>
      </c>
      <c r="B111" s="186" t="s">
        <v>2296</v>
      </c>
      <c r="C111" s="163">
        <v>3.2334870195241221E-2</v>
      </c>
      <c r="D111" s="163">
        <v>9.1978095844497173E-3</v>
      </c>
      <c r="E111" s="163"/>
      <c r="F111" s="163">
        <v>4.153267977969094E-2</v>
      </c>
      <c r="G111" s="76"/>
    </row>
    <row r="112" spans="1:7" x14ac:dyDescent="0.25">
      <c r="A112" s="89" t="s">
        <v>951</v>
      </c>
      <c r="B112" s="186" t="s">
        <v>2297</v>
      </c>
      <c r="C112" s="163">
        <v>3.010387723566172E-2</v>
      </c>
      <c r="D112" s="163">
        <v>3.0871766137873973E-3</v>
      </c>
      <c r="E112" s="163"/>
      <c r="F112" s="163">
        <v>3.319105384944912E-2</v>
      </c>
      <c r="G112" s="76"/>
    </row>
    <row r="113" spans="1:7" x14ac:dyDescent="0.25">
      <c r="A113" s="89" t="s">
        <v>952</v>
      </c>
      <c r="B113" s="186" t="s">
        <v>2298</v>
      </c>
      <c r="C113" s="163">
        <v>9.5901568993610031E-3</v>
      </c>
      <c r="D113" s="163">
        <v>2.6216805676069254E-3</v>
      </c>
      <c r="E113" s="163"/>
      <c r="F113" s="163">
        <v>1.2211837466967929E-2</v>
      </c>
      <c r="G113" s="76"/>
    </row>
    <row r="114" spans="1:7" x14ac:dyDescent="0.25">
      <c r="A114" s="89" t="s">
        <v>953</v>
      </c>
      <c r="B114" s="186"/>
      <c r="C114" s="163"/>
      <c r="D114" s="163"/>
      <c r="E114" s="163"/>
      <c r="F114" s="163"/>
      <c r="G114" s="76"/>
    </row>
    <row r="115" spans="1:7" x14ac:dyDescent="0.25">
      <c r="A115" s="89" t="s">
        <v>954</v>
      </c>
      <c r="B115" s="186"/>
      <c r="C115" s="163"/>
      <c r="D115" s="163"/>
      <c r="E115" s="163"/>
      <c r="F115" s="163"/>
      <c r="G115" s="76"/>
    </row>
    <row r="116" spans="1:7" x14ac:dyDescent="0.25">
      <c r="A116" s="89" t="s">
        <v>955</v>
      </c>
      <c r="B116" s="186"/>
      <c r="C116" s="163"/>
      <c r="D116" s="163"/>
      <c r="E116" s="163"/>
      <c r="F116" s="163"/>
      <c r="G116" s="76"/>
    </row>
    <row r="117" spans="1:7" x14ac:dyDescent="0.25">
      <c r="A117" s="89" t="s">
        <v>956</v>
      </c>
      <c r="B117" s="186"/>
      <c r="C117" s="163"/>
      <c r="D117" s="163"/>
      <c r="E117" s="163"/>
      <c r="F117" s="163"/>
      <c r="G117" s="76"/>
    </row>
    <row r="118" spans="1:7" x14ac:dyDescent="0.25">
      <c r="A118" s="89" t="s">
        <v>957</v>
      </c>
      <c r="B118" s="186"/>
      <c r="C118" s="163"/>
      <c r="D118" s="163"/>
      <c r="E118" s="163"/>
      <c r="F118" s="163"/>
      <c r="G118" s="76"/>
    </row>
    <row r="119" spans="1:7" x14ac:dyDescent="0.25">
      <c r="A119" s="89" t="s">
        <v>958</v>
      </c>
      <c r="B119" s="186"/>
      <c r="C119" s="163"/>
      <c r="D119" s="163"/>
      <c r="E119" s="163"/>
      <c r="F119" s="163"/>
      <c r="G119" s="76"/>
    </row>
    <row r="120" spans="1:7" x14ac:dyDescent="0.25">
      <c r="A120" s="89" t="s">
        <v>959</v>
      </c>
      <c r="B120" s="186"/>
      <c r="C120" s="163"/>
      <c r="D120" s="163"/>
      <c r="E120" s="163"/>
      <c r="F120" s="163"/>
      <c r="G120" s="76"/>
    </row>
    <row r="121" spans="1:7" x14ac:dyDescent="0.25">
      <c r="A121" s="89" t="s">
        <v>960</v>
      </c>
      <c r="B121" s="186"/>
      <c r="C121" s="163"/>
      <c r="D121" s="163"/>
      <c r="E121" s="163"/>
      <c r="F121" s="163"/>
      <c r="G121" s="76"/>
    </row>
    <row r="122" spans="1:7" x14ac:dyDescent="0.25">
      <c r="A122" s="89" t="s">
        <v>961</v>
      </c>
      <c r="B122" s="186"/>
      <c r="C122" s="163"/>
      <c r="D122" s="163"/>
      <c r="E122" s="163"/>
      <c r="F122" s="163"/>
      <c r="G122" s="76"/>
    </row>
    <row r="123" spans="1:7" x14ac:dyDescent="0.25">
      <c r="A123" s="89" t="s">
        <v>962</v>
      </c>
      <c r="B123" s="186"/>
      <c r="C123" s="163"/>
      <c r="D123" s="163"/>
      <c r="E123" s="163"/>
      <c r="F123" s="163"/>
      <c r="G123" s="76"/>
    </row>
    <row r="124" spans="1:7" x14ac:dyDescent="0.25">
      <c r="A124" s="89" t="s">
        <v>963</v>
      </c>
      <c r="B124" s="186"/>
      <c r="C124" s="163"/>
      <c r="D124" s="163"/>
      <c r="E124" s="163"/>
      <c r="F124" s="163"/>
      <c r="G124" s="76"/>
    </row>
    <row r="125" spans="1:7" x14ac:dyDescent="0.25">
      <c r="A125" s="89" t="s">
        <v>964</v>
      </c>
      <c r="B125" s="186"/>
      <c r="C125" s="163"/>
      <c r="D125" s="163"/>
      <c r="E125" s="163"/>
      <c r="F125" s="163"/>
      <c r="G125" s="76"/>
    </row>
    <row r="126" spans="1:7" x14ac:dyDescent="0.25">
      <c r="A126" s="89" t="s">
        <v>965</v>
      </c>
      <c r="B126" s="186"/>
      <c r="C126" s="163"/>
      <c r="D126" s="163"/>
      <c r="E126" s="163"/>
      <c r="F126" s="163"/>
      <c r="G126" s="76"/>
    </row>
    <row r="127" spans="1:7" x14ac:dyDescent="0.25">
      <c r="A127" s="89" t="s">
        <v>966</v>
      </c>
      <c r="B127" s="186"/>
      <c r="C127" s="163"/>
      <c r="D127" s="163"/>
      <c r="E127" s="163"/>
      <c r="F127" s="163"/>
      <c r="G127" s="76"/>
    </row>
    <row r="128" spans="1:7" x14ac:dyDescent="0.25">
      <c r="A128" s="89" t="s">
        <v>967</v>
      </c>
      <c r="B128" s="186"/>
      <c r="C128" s="163"/>
      <c r="D128" s="163"/>
      <c r="E128" s="163"/>
      <c r="F128" s="163"/>
      <c r="G128" s="76"/>
    </row>
    <row r="129" spans="1:7" x14ac:dyDescent="0.25">
      <c r="A129" s="89" t="s">
        <v>968</v>
      </c>
      <c r="B129" s="186"/>
      <c r="C129" s="163"/>
      <c r="D129" s="163"/>
      <c r="E129" s="163"/>
      <c r="F129" s="163"/>
      <c r="G129" s="76"/>
    </row>
    <row r="130" spans="1:7" x14ac:dyDescent="0.25">
      <c r="A130" s="89" t="s">
        <v>969</v>
      </c>
      <c r="B130" s="186"/>
      <c r="C130" s="163"/>
      <c r="D130" s="163"/>
      <c r="E130" s="163"/>
      <c r="F130" s="163"/>
      <c r="G130" s="76"/>
    </row>
    <row r="131" spans="1:7" x14ac:dyDescent="0.25">
      <c r="A131" s="89" t="s">
        <v>970</v>
      </c>
      <c r="B131" s="186"/>
      <c r="C131" s="163"/>
      <c r="D131" s="163"/>
      <c r="E131" s="163"/>
      <c r="F131" s="163"/>
      <c r="G131" s="76"/>
    </row>
    <row r="132" spans="1:7" x14ac:dyDescent="0.25">
      <c r="A132" s="89" t="s">
        <v>971</v>
      </c>
      <c r="B132" s="186"/>
      <c r="C132" s="163"/>
      <c r="D132" s="163"/>
      <c r="E132" s="163"/>
      <c r="F132" s="163"/>
      <c r="G132" s="76"/>
    </row>
    <row r="133" spans="1:7" x14ac:dyDescent="0.25">
      <c r="A133" s="89" t="s">
        <v>972</v>
      </c>
      <c r="B133" s="186"/>
      <c r="C133" s="163"/>
      <c r="D133" s="163"/>
      <c r="E133" s="163"/>
      <c r="F133" s="163"/>
      <c r="G133" s="76"/>
    </row>
    <row r="134" spans="1:7" x14ac:dyDescent="0.25">
      <c r="A134" s="89" t="s">
        <v>973</v>
      </c>
      <c r="B134" s="186"/>
      <c r="C134" s="163"/>
      <c r="D134" s="163"/>
      <c r="E134" s="163"/>
      <c r="F134" s="163"/>
      <c r="G134" s="76"/>
    </row>
    <row r="135" spans="1:7" x14ac:dyDescent="0.25">
      <c r="A135" s="89" t="s">
        <v>974</v>
      </c>
      <c r="B135" s="186"/>
      <c r="C135" s="163"/>
      <c r="D135" s="163"/>
      <c r="E135" s="163"/>
      <c r="F135" s="163"/>
      <c r="G135" s="76"/>
    </row>
    <row r="136" spans="1:7" x14ac:dyDescent="0.25">
      <c r="A136" s="89" t="s">
        <v>975</v>
      </c>
      <c r="B136" s="186"/>
      <c r="C136" s="163"/>
      <c r="D136" s="163"/>
      <c r="E136" s="163"/>
      <c r="F136" s="163"/>
      <c r="G136" s="76"/>
    </row>
    <row r="137" spans="1:7" x14ac:dyDescent="0.25">
      <c r="A137" s="89" t="s">
        <v>976</v>
      </c>
      <c r="B137" s="186"/>
      <c r="C137" s="163"/>
      <c r="D137" s="163"/>
      <c r="E137" s="163"/>
      <c r="F137" s="163"/>
      <c r="G137" s="76"/>
    </row>
    <row r="138" spans="1:7" x14ac:dyDescent="0.25">
      <c r="A138" s="89" t="s">
        <v>977</v>
      </c>
      <c r="B138" s="186"/>
      <c r="C138" s="163"/>
      <c r="D138" s="163"/>
      <c r="E138" s="163"/>
      <c r="F138" s="163"/>
      <c r="G138" s="76"/>
    </row>
    <row r="139" spans="1:7" x14ac:dyDescent="0.25">
      <c r="A139" s="89" t="s">
        <v>978</v>
      </c>
      <c r="B139" s="186"/>
      <c r="C139" s="163"/>
      <c r="D139" s="163"/>
      <c r="E139" s="163"/>
      <c r="F139" s="163"/>
      <c r="G139" s="76"/>
    </row>
    <row r="140" spans="1:7" x14ac:dyDescent="0.25">
      <c r="A140" s="89" t="s">
        <v>979</v>
      </c>
      <c r="B140" s="186"/>
      <c r="C140" s="163"/>
      <c r="D140" s="163"/>
      <c r="E140" s="163"/>
      <c r="F140" s="163"/>
      <c r="G140" s="76"/>
    </row>
    <row r="141" spans="1:7" x14ac:dyDescent="0.25">
      <c r="A141" s="89" t="s">
        <v>980</v>
      </c>
      <c r="B141" s="186"/>
      <c r="C141" s="163"/>
      <c r="D141" s="163"/>
      <c r="E141" s="163"/>
      <c r="F141" s="163"/>
      <c r="G141" s="76"/>
    </row>
    <row r="142" spans="1:7" x14ac:dyDescent="0.25">
      <c r="A142" s="89" t="s">
        <v>981</v>
      </c>
      <c r="B142" s="186"/>
      <c r="C142" s="163"/>
      <c r="D142" s="163"/>
      <c r="E142" s="163"/>
      <c r="F142" s="163"/>
      <c r="G142" s="76"/>
    </row>
    <row r="143" spans="1:7" x14ac:dyDescent="0.25">
      <c r="A143" s="89" t="s">
        <v>982</v>
      </c>
      <c r="B143" s="186"/>
      <c r="C143" s="163"/>
      <c r="D143" s="163"/>
      <c r="E143" s="163"/>
      <c r="F143" s="163"/>
      <c r="G143" s="76"/>
    </row>
    <row r="144" spans="1:7" x14ac:dyDescent="0.25">
      <c r="A144" s="89" t="s">
        <v>983</v>
      </c>
      <c r="B144" s="186"/>
      <c r="C144" s="163"/>
      <c r="D144" s="163"/>
      <c r="E144" s="163"/>
      <c r="F144" s="163"/>
      <c r="G144" s="76"/>
    </row>
    <row r="145" spans="1:7" x14ac:dyDescent="0.25">
      <c r="A145" s="89" t="s">
        <v>984</v>
      </c>
      <c r="B145" s="186"/>
      <c r="C145" s="163"/>
      <c r="D145" s="163"/>
      <c r="E145" s="163"/>
      <c r="F145" s="163"/>
      <c r="G145" s="76"/>
    </row>
    <row r="146" spans="1:7" x14ac:dyDescent="0.25">
      <c r="A146" s="89" t="s">
        <v>985</v>
      </c>
      <c r="B146" s="186"/>
      <c r="C146" s="163"/>
      <c r="D146" s="163"/>
      <c r="E146" s="163"/>
      <c r="F146" s="163"/>
      <c r="G146" s="76"/>
    </row>
    <row r="147" spans="1:7" x14ac:dyDescent="0.25">
      <c r="A147" s="89" t="s">
        <v>986</v>
      </c>
      <c r="B147" s="186"/>
      <c r="C147" s="163"/>
      <c r="D147" s="163"/>
      <c r="E147" s="163"/>
      <c r="F147" s="163"/>
      <c r="G147" s="76"/>
    </row>
    <row r="148" spans="1:7" x14ac:dyDescent="0.25">
      <c r="A148" s="89" t="s">
        <v>987</v>
      </c>
      <c r="B148" s="186"/>
      <c r="C148" s="163"/>
      <c r="D148" s="163"/>
      <c r="E148" s="163"/>
      <c r="F148" s="163"/>
      <c r="G148" s="76"/>
    </row>
    <row r="149" spans="1:7" ht="15" customHeight="1" x14ac:dyDescent="0.25">
      <c r="A149" s="98"/>
      <c r="B149" s="99" t="s">
        <v>988</v>
      </c>
      <c r="C149" s="98" t="s">
        <v>839</v>
      </c>
      <c r="D149" s="98" t="s">
        <v>840</v>
      </c>
      <c r="E149" s="100"/>
      <c r="F149" s="101" t="s">
        <v>804</v>
      </c>
      <c r="G149" s="101"/>
    </row>
    <row r="150" spans="1:7" x14ac:dyDescent="0.25">
      <c r="A150" s="89" t="s">
        <v>989</v>
      </c>
      <c r="B150" s="89" t="s">
        <v>990</v>
      </c>
      <c r="C150" s="163">
        <v>0.73685978739512403</v>
      </c>
      <c r="D150" s="163">
        <v>3.4142519657851506E-2</v>
      </c>
      <c r="E150" s="232"/>
      <c r="F150" s="163">
        <v>0.77100230705297557</v>
      </c>
    </row>
    <row r="151" spans="1:7" x14ac:dyDescent="0.25">
      <c r="A151" s="89" t="s">
        <v>991</v>
      </c>
      <c r="B151" s="89" t="s">
        <v>992</v>
      </c>
      <c r="C151" s="163">
        <v>2.8197219621322648E-3</v>
      </c>
      <c r="D151" s="163">
        <v>0.22617797098489276</v>
      </c>
      <c r="E151" s="232"/>
      <c r="F151" s="163">
        <v>0.22899769294702502</v>
      </c>
    </row>
    <row r="152" spans="1:7" x14ac:dyDescent="0.25">
      <c r="A152" s="89" t="s">
        <v>993</v>
      </c>
      <c r="B152" s="89" t="s">
        <v>355</v>
      </c>
      <c r="C152" s="163">
        <v>0</v>
      </c>
      <c r="D152" s="163">
        <v>0</v>
      </c>
      <c r="E152" s="232"/>
      <c r="F152" s="163">
        <v>0</v>
      </c>
    </row>
    <row r="153" spans="1:7" outlineLevel="1" x14ac:dyDescent="0.25">
      <c r="A153" s="89" t="s">
        <v>994</v>
      </c>
      <c r="B153" s="95"/>
      <c r="C153" s="163"/>
      <c r="D153" s="163"/>
      <c r="E153" s="232"/>
      <c r="F153" s="163"/>
    </row>
    <row r="154" spans="1:7" outlineLevel="1" x14ac:dyDescent="0.25">
      <c r="A154" s="89" t="s">
        <v>995</v>
      </c>
      <c r="B154" s="95"/>
      <c r="C154" s="163"/>
      <c r="D154" s="163"/>
      <c r="E154" s="232"/>
      <c r="F154" s="163"/>
    </row>
    <row r="155" spans="1:7" outlineLevel="1" x14ac:dyDescent="0.25">
      <c r="A155" s="89" t="s">
        <v>996</v>
      </c>
      <c r="B155" s="95"/>
      <c r="C155" s="163"/>
      <c r="D155" s="163"/>
      <c r="E155" s="232"/>
      <c r="F155" s="163"/>
    </row>
    <row r="156" spans="1:7" outlineLevel="1" x14ac:dyDescent="0.25">
      <c r="A156" s="89" t="s">
        <v>997</v>
      </c>
      <c r="B156" s="95"/>
      <c r="C156" s="163"/>
      <c r="D156" s="163"/>
      <c r="E156" s="232"/>
      <c r="F156" s="163"/>
    </row>
    <row r="157" spans="1:7" outlineLevel="1" x14ac:dyDescent="0.25">
      <c r="A157" s="89" t="s">
        <v>998</v>
      </c>
      <c r="C157" s="157"/>
      <c r="D157" s="157"/>
      <c r="E157" s="162"/>
      <c r="F157" s="157"/>
    </row>
    <row r="158" spans="1:7" outlineLevel="1" x14ac:dyDescent="0.25">
      <c r="A158" s="89" t="s">
        <v>999</v>
      </c>
      <c r="C158" s="157"/>
      <c r="D158" s="157"/>
      <c r="E158" s="162"/>
      <c r="F158" s="157"/>
    </row>
    <row r="159" spans="1:7" ht="15" customHeight="1" x14ac:dyDescent="0.25">
      <c r="A159" s="98"/>
      <c r="B159" s="99" t="s">
        <v>1000</v>
      </c>
      <c r="C159" s="98" t="s">
        <v>839</v>
      </c>
      <c r="D159" s="98" t="s">
        <v>840</v>
      </c>
      <c r="E159" s="100"/>
      <c r="F159" s="101" t="s">
        <v>804</v>
      </c>
      <c r="G159" s="101"/>
    </row>
    <row r="160" spans="1:7" x14ac:dyDescent="0.25">
      <c r="A160" s="89" t="s">
        <v>1001</v>
      </c>
      <c r="B160" s="89" t="s">
        <v>1002</v>
      </c>
      <c r="C160" s="163">
        <v>0</v>
      </c>
      <c r="D160" s="163">
        <v>3.4734717640548321E-2</v>
      </c>
      <c r="E160" s="232"/>
      <c r="F160" s="163">
        <v>3.4734717640548321E-2</v>
      </c>
    </row>
    <row r="161" spans="1:7" x14ac:dyDescent="0.25">
      <c r="A161" s="89" t="s">
        <v>1003</v>
      </c>
      <c r="B161" s="89" t="s">
        <v>1004</v>
      </c>
      <c r="C161" s="163">
        <v>0.73967950935725557</v>
      </c>
      <c r="D161" s="163">
        <v>5.3675713983714568E-2</v>
      </c>
      <c r="E161" s="232"/>
      <c r="F161" s="163">
        <v>0.79335522334097019</v>
      </c>
    </row>
    <row r="162" spans="1:7" x14ac:dyDescent="0.25">
      <c r="A162" s="89" t="s">
        <v>1005</v>
      </c>
      <c r="B162" s="89" t="s">
        <v>355</v>
      </c>
      <c r="C162" s="163">
        <v>0</v>
      </c>
      <c r="D162" s="163">
        <v>0.17191005901848116</v>
      </c>
      <c r="E162" s="232"/>
      <c r="F162" s="163">
        <v>0.17191005901848116</v>
      </c>
    </row>
    <row r="163" spans="1:7" outlineLevel="1" x14ac:dyDescent="0.25">
      <c r="A163" s="89" t="s">
        <v>1006</v>
      </c>
      <c r="B163" s="95"/>
      <c r="C163" s="95"/>
      <c r="D163" s="95"/>
      <c r="E163" s="177"/>
      <c r="F163" s="95"/>
    </row>
    <row r="164" spans="1:7" outlineLevel="1" x14ac:dyDescent="0.25">
      <c r="A164" s="89" t="s">
        <v>1007</v>
      </c>
      <c r="B164" s="95"/>
      <c r="C164" s="95"/>
      <c r="D164" s="95"/>
      <c r="E164" s="177"/>
      <c r="F164" s="95"/>
    </row>
    <row r="165" spans="1:7" outlineLevel="1" x14ac:dyDescent="0.25">
      <c r="A165" s="89" t="s">
        <v>1008</v>
      </c>
      <c r="B165" s="95"/>
      <c r="C165" s="95"/>
      <c r="D165" s="95"/>
      <c r="E165" s="177"/>
      <c r="F165" s="95"/>
    </row>
    <row r="166" spans="1:7" outlineLevel="1" x14ac:dyDescent="0.25">
      <c r="A166" s="89" t="s">
        <v>1009</v>
      </c>
      <c r="E166" s="73"/>
    </row>
    <row r="167" spans="1:7" outlineLevel="1" x14ac:dyDescent="0.25">
      <c r="A167" s="89" t="s">
        <v>1010</v>
      </c>
      <c r="E167" s="73"/>
    </row>
    <row r="168" spans="1:7" outlineLevel="1" x14ac:dyDescent="0.25">
      <c r="A168" s="89" t="s">
        <v>1011</v>
      </c>
      <c r="E168" s="73"/>
    </row>
    <row r="169" spans="1:7" ht="15" customHeight="1" x14ac:dyDescent="0.25">
      <c r="A169" s="98"/>
      <c r="B169" s="99" t="s">
        <v>1012</v>
      </c>
      <c r="C169" s="98" t="s">
        <v>839</v>
      </c>
      <c r="D169" s="98" t="s">
        <v>840</v>
      </c>
      <c r="E169" s="100"/>
      <c r="F169" s="101" t="s">
        <v>804</v>
      </c>
      <c r="G169" s="101"/>
    </row>
    <row r="170" spans="1:7" x14ac:dyDescent="0.25">
      <c r="A170" s="89" t="s">
        <v>1013</v>
      </c>
      <c r="B170" s="121" t="s">
        <v>1014</v>
      </c>
      <c r="C170" s="163">
        <v>5.5051648051541176E-2</v>
      </c>
      <c r="D170" s="163">
        <v>2.1180289663611022E-2</v>
      </c>
      <c r="E170" s="232"/>
      <c r="F170" s="163">
        <v>7.6231937715152201E-2</v>
      </c>
    </row>
    <row r="171" spans="1:7" x14ac:dyDescent="0.25">
      <c r="A171" s="89" t="s">
        <v>1015</v>
      </c>
      <c r="B171" s="121" t="s">
        <v>1016</v>
      </c>
      <c r="C171" s="163">
        <v>0.10477210429070662</v>
      </c>
      <c r="D171" s="163">
        <v>3.3073267957326298E-2</v>
      </c>
      <c r="E171" s="232"/>
      <c r="F171" s="163">
        <v>0.13784537224803292</v>
      </c>
    </row>
    <row r="172" spans="1:7" x14ac:dyDescent="0.25">
      <c r="A172" s="89" t="s">
        <v>1017</v>
      </c>
      <c r="B172" s="121" t="s">
        <v>1018</v>
      </c>
      <c r="C172" s="163">
        <v>7.2958217517138546E-2</v>
      </c>
      <c r="D172" s="163">
        <v>4.1199925053140879E-2</v>
      </c>
      <c r="E172" s="163"/>
      <c r="F172" s="163">
        <v>0.11415814257027943</v>
      </c>
    </row>
    <row r="173" spans="1:7" x14ac:dyDescent="0.25">
      <c r="A173" s="89" t="s">
        <v>1019</v>
      </c>
      <c r="B173" s="121" t="s">
        <v>1020</v>
      </c>
      <c r="C173" s="163">
        <v>0.20707693068653682</v>
      </c>
      <c r="D173" s="163">
        <v>8.841598660028295E-2</v>
      </c>
      <c r="E173" s="163"/>
      <c r="F173" s="163">
        <v>0.29549291728681976</v>
      </c>
    </row>
    <row r="174" spans="1:7" x14ac:dyDescent="0.25">
      <c r="A174" s="89" t="s">
        <v>1021</v>
      </c>
      <c r="B174" s="121" t="s">
        <v>1022</v>
      </c>
      <c r="C174" s="163">
        <v>0.29982060881132755</v>
      </c>
      <c r="D174" s="163">
        <v>7.645102136838311E-2</v>
      </c>
      <c r="E174" s="163"/>
      <c r="F174" s="163">
        <v>0.37627163017971066</v>
      </c>
    </row>
    <row r="175" spans="1:7" outlineLevel="1" x14ac:dyDescent="0.25">
      <c r="A175" s="89" t="s">
        <v>1023</v>
      </c>
      <c r="B175" s="91"/>
      <c r="C175" s="157"/>
      <c r="D175" s="157"/>
      <c r="E175" s="157"/>
      <c r="F175" s="157"/>
    </row>
    <row r="176" spans="1:7" outlineLevel="1" x14ac:dyDescent="0.25">
      <c r="A176" s="89" t="s">
        <v>1024</v>
      </c>
      <c r="B176" s="91"/>
      <c r="C176" s="157"/>
      <c r="D176" s="157"/>
      <c r="E176" s="157"/>
      <c r="F176" s="157"/>
    </row>
    <row r="177" spans="1:7" outlineLevel="1" x14ac:dyDescent="0.25">
      <c r="A177" s="89" t="s">
        <v>1025</v>
      </c>
      <c r="B177" s="122"/>
      <c r="C177" s="157"/>
      <c r="D177" s="157"/>
      <c r="E177" s="157"/>
      <c r="F177" s="157"/>
    </row>
    <row r="178" spans="1:7" outlineLevel="1" x14ac:dyDescent="0.25">
      <c r="A178" s="89" t="s">
        <v>1026</v>
      </c>
      <c r="B178" s="122"/>
      <c r="C178" s="157"/>
      <c r="D178" s="157"/>
      <c r="E178" s="157"/>
      <c r="F178" s="157"/>
    </row>
    <row r="179" spans="1:7" ht="15" customHeight="1" x14ac:dyDescent="0.25">
      <c r="A179" s="98"/>
      <c r="B179" s="127" t="s">
        <v>1027</v>
      </c>
      <c r="C179" s="98" t="s">
        <v>839</v>
      </c>
      <c r="D179" s="98" t="s">
        <v>840</v>
      </c>
      <c r="E179" s="98"/>
      <c r="F179" s="98" t="s">
        <v>804</v>
      </c>
      <c r="G179" s="101"/>
    </row>
    <row r="180" spans="1:7" x14ac:dyDescent="0.25">
      <c r="A180" s="89" t="s">
        <v>1028</v>
      </c>
      <c r="B180" s="89" t="s">
        <v>1029</v>
      </c>
      <c r="C180" s="163">
        <v>0</v>
      </c>
      <c r="D180" s="163">
        <v>0</v>
      </c>
      <c r="E180" s="232"/>
      <c r="F180" s="163">
        <v>0</v>
      </c>
    </row>
    <row r="181" spans="1:7" outlineLevel="1" x14ac:dyDescent="0.25">
      <c r="A181" s="89" t="s">
        <v>1030</v>
      </c>
      <c r="B181" s="164" t="s">
        <v>1031</v>
      </c>
      <c r="C181" s="163">
        <v>0</v>
      </c>
      <c r="D181" s="163">
        <v>0</v>
      </c>
      <c r="E181" s="232"/>
      <c r="F181" s="163">
        <v>0</v>
      </c>
    </row>
    <row r="182" spans="1:7" outlineLevel="1" x14ac:dyDescent="0.25">
      <c r="A182" s="89" t="s">
        <v>1032</v>
      </c>
      <c r="B182" s="165"/>
      <c r="C182" s="157"/>
      <c r="D182" s="157"/>
      <c r="E182" s="162"/>
      <c r="F182" s="157"/>
    </row>
    <row r="183" spans="1:7" outlineLevel="1" x14ac:dyDescent="0.25">
      <c r="A183" s="89" t="s">
        <v>1033</v>
      </c>
      <c r="B183" s="165"/>
      <c r="C183" s="157"/>
      <c r="D183" s="157"/>
      <c r="E183" s="162"/>
      <c r="F183" s="157"/>
    </row>
    <row r="184" spans="1:7" outlineLevel="1" x14ac:dyDescent="0.25">
      <c r="A184" s="89" t="s">
        <v>1034</v>
      </c>
      <c r="B184" s="165"/>
      <c r="C184" s="157"/>
      <c r="D184" s="157"/>
      <c r="E184" s="162"/>
      <c r="F184" s="157"/>
    </row>
    <row r="185" spans="1:7" ht="18.75" x14ac:dyDescent="0.25">
      <c r="A185" s="166"/>
      <c r="B185" s="167" t="s">
        <v>801</v>
      </c>
      <c r="C185" s="166"/>
      <c r="D185" s="166"/>
      <c r="E185" s="166"/>
      <c r="F185" s="168"/>
      <c r="G185" s="168"/>
    </row>
    <row r="186" spans="1:7" ht="15" customHeight="1" x14ac:dyDescent="0.25">
      <c r="A186" s="98"/>
      <c r="B186" s="99" t="s">
        <v>1035</v>
      </c>
      <c r="C186" s="98" t="s">
        <v>1036</v>
      </c>
      <c r="D186" s="98" t="s">
        <v>1037</v>
      </c>
      <c r="E186" s="100"/>
      <c r="F186" s="98" t="s">
        <v>839</v>
      </c>
      <c r="G186" s="98" t="s">
        <v>1038</v>
      </c>
    </row>
    <row r="187" spans="1:7" x14ac:dyDescent="0.25">
      <c r="A187" s="89" t="s">
        <v>1039</v>
      </c>
      <c r="B187" s="102" t="s">
        <v>1040</v>
      </c>
      <c r="C187" s="175">
        <v>1746.3946833137752</v>
      </c>
      <c r="D187" s="175"/>
      <c r="E187" s="219"/>
      <c r="F187" s="175"/>
      <c r="G187" s="175"/>
    </row>
    <row r="188" spans="1:7" x14ac:dyDescent="0.25">
      <c r="A188" s="119"/>
      <c r="B188" s="169"/>
      <c r="C188" s="219"/>
      <c r="D188" s="219"/>
      <c r="E188" s="219"/>
      <c r="F188" s="221"/>
      <c r="G188" s="221"/>
    </row>
    <row r="189" spans="1:7" x14ac:dyDescent="0.25">
      <c r="B189" s="102" t="s">
        <v>1041</v>
      </c>
      <c r="C189" s="175"/>
      <c r="D189" s="208"/>
      <c r="E189" s="119"/>
      <c r="F189" s="120"/>
      <c r="G189" s="120"/>
    </row>
    <row r="190" spans="1:7" x14ac:dyDescent="0.25">
      <c r="A190" s="89" t="s">
        <v>1042</v>
      </c>
      <c r="B190" s="186" t="s">
        <v>2299</v>
      </c>
      <c r="C190" s="175">
        <v>16860.30510781008</v>
      </c>
      <c r="D190" s="208">
        <v>31596</v>
      </c>
      <c r="E190" s="119"/>
      <c r="F190" s="111">
        <f>IF($C$214=0,"",IF(C190="[for completion]","",IF(C190="","",C190/$C$214)))</f>
        <v>0.10948829932086551</v>
      </c>
      <c r="G190" s="111">
        <f>IF($D$214=0,"",IF(D190="[for completion]","",IF(D190="","",D190/$D$214)))</f>
        <v>0.35832473320707214</v>
      </c>
    </row>
    <row r="191" spans="1:7" x14ac:dyDescent="0.25">
      <c r="A191" s="89" t="s">
        <v>1043</v>
      </c>
      <c r="B191" s="186" t="s">
        <v>2300</v>
      </c>
      <c r="C191" s="175">
        <v>41065.975512343692</v>
      </c>
      <c r="D191" s="208">
        <v>28077</v>
      </c>
      <c r="E191" s="119"/>
      <c r="F191" s="111">
        <f t="shared" ref="F191:F213" si="1">IF($C$214=0,"",IF(C191="[for completion]","",IF(C191="","",C191/$C$214)))</f>
        <v>0.26667630212196197</v>
      </c>
      <c r="G191" s="111">
        <f t="shared" ref="G191:G213" si="2">IF($D$214=0,"",IF(D191="[for completion]","",IF(D191="","",D191/$D$214)))</f>
        <v>0.31841636707985077</v>
      </c>
    </row>
    <row r="192" spans="1:7" x14ac:dyDescent="0.25">
      <c r="A192" s="89" t="s">
        <v>1044</v>
      </c>
      <c r="B192" s="186" t="s">
        <v>2301</v>
      </c>
      <c r="C192" s="175">
        <v>37753.758845113778</v>
      </c>
      <c r="D192" s="208">
        <v>15478</v>
      </c>
      <c r="E192" s="119"/>
      <c r="F192" s="111">
        <f t="shared" si="1"/>
        <v>0.24516726254300197</v>
      </c>
      <c r="G192" s="111">
        <f t="shared" si="2"/>
        <v>0.17553330233507605</v>
      </c>
    </row>
    <row r="193" spans="1:7" x14ac:dyDescent="0.25">
      <c r="A193" s="89" t="s">
        <v>1045</v>
      </c>
      <c r="B193" s="186" t="s">
        <v>2302</v>
      </c>
      <c r="C193" s="175">
        <v>58311.804525288971</v>
      </c>
      <c r="D193" s="208">
        <v>13026</v>
      </c>
      <c r="E193" s="119"/>
      <c r="F193" s="111">
        <f t="shared" si="1"/>
        <v>0.37866813601417038</v>
      </c>
      <c r="G193" s="111">
        <f t="shared" si="2"/>
        <v>0.14772559737800106</v>
      </c>
    </row>
    <row r="194" spans="1:7" x14ac:dyDescent="0.25">
      <c r="A194" s="89" t="s">
        <v>1046</v>
      </c>
      <c r="B194" s="186"/>
      <c r="C194" s="175"/>
      <c r="D194" s="208"/>
      <c r="E194" s="119"/>
      <c r="F194" s="111" t="str">
        <f t="shared" si="1"/>
        <v/>
      </c>
      <c r="G194" s="111" t="str">
        <f t="shared" si="2"/>
        <v/>
      </c>
    </row>
    <row r="195" spans="1:7" x14ac:dyDescent="0.25">
      <c r="A195" s="89" t="s">
        <v>1047</v>
      </c>
      <c r="B195" s="186"/>
      <c r="C195" s="175"/>
      <c r="D195" s="208"/>
      <c r="E195" s="119"/>
      <c r="F195" s="111" t="str">
        <f t="shared" si="1"/>
        <v/>
      </c>
      <c r="G195" s="111" t="str">
        <f t="shared" si="2"/>
        <v/>
      </c>
    </row>
    <row r="196" spans="1:7" x14ac:dyDescent="0.25">
      <c r="A196" s="89" t="s">
        <v>1048</v>
      </c>
      <c r="B196" s="186"/>
      <c r="C196" s="175"/>
      <c r="D196" s="208"/>
      <c r="E196" s="119"/>
      <c r="F196" s="111" t="str">
        <f t="shared" si="1"/>
        <v/>
      </c>
      <c r="G196" s="111" t="str">
        <f t="shared" si="2"/>
        <v/>
      </c>
    </row>
    <row r="197" spans="1:7" x14ac:dyDescent="0.25">
      <c r="A197" s="89" t="s">
        <v>1049</v>
      </c>
      <c r="B197" s="186"/>
      <c r="C197" s="175"/>
      <c r="D197" s="208"/>
      <c r="E197" s="119"/>
      <c r="F197" s="111" t="str">
        <f t="shared" si="1"/>
        <v/>
      </c>
      <c r="G197" s="111" t="str">
        <f t="shared" si="2"/>
        <v/>
      </c>
    </row>
    <row r="198" spans="1:7" x14ac:dyDescent="0.25">
      <c r="A198" s="89" t="s">
        <v>1050</v>
      </c>
      <c r="B198" s="186"/>
      <c r="C198" s="175"/>
      <c r="D198" s="208"/>
      <c r="E198" s="119"/>
      <c r="F198" s="111" t="str">
        <f t="shared" si="1"/>
        <v/>
      </c>
      <c r="G198" s="111" t="str">
        <f t="shared" si="2"/>
        <v/>
      </c>
    </row>
    <row r="199" spans="1:7" x14ac:dyDescent="0.25">
      <c r="A199" s="89" t="s">
        <v>1051</v>
      </c>
      <c r="B199" s="186"/>
      <c r="C199" s="175"/>
      <c r="D199" s="208"/>
      <c r="E199" s="93"/>
      <c r="F199" s="111" t="str">
        <f t="shared" si="1"/>
        <v/>
      </c>
      <c r="G199" s="111" t="str">
        <f t="shared" si="2"/>
        <v/>
      </c>
    </row>
    <row r="200" spans="1:7" x14ac:dyDescent="0.25">
      <c r="A200" s="89" t="s">
        <v>1052</v>
      </c>
      <c r="B200" s="186"/>
      <c r="C200" s="175"/>
      <c r="D200" s="208"/>
      <c r="E200" s="93"/>
      <c r="F200" s="111" t="str">
        <f t="shared" si="1"/>
        <v/>
      </c>
      <c r="G200" s="111" t="str">
        <f t="shared" si="2"/>
        <v/>
      </c>
    </row>
    <row r="201" spans="1:7" x14ac:dyDescent="0.25">
      <c r="A201" s="89" t="s">
        <v>1053</v>
      </c>
      <c r="B201" s="186"/>
      <c r="C201" s="175"/>
      <c r="D201" s="208"/>
      <c r="E201" s="93"/>
      <c r="F201" s="111" t="str">
        <f t="shared" si="1"/>
        <v/>
      </c>
      <c r="G201" s="111" t="str">
        <f t="shared" si="2"/>
        <v/>
      </c>
    </row>
    <row r="202" spans="1:7" x14ac:dyDescent="0.25">
      <c r="A202" s="89" t="s">
        <v>1054</v>
      </c>
      <c r="B202" s="186"/>
      <c r="C202" s="175"/>
      <c r="D202" s="208"/>
      <c r="E202" s="93"/>
      <c r="F202" s="111" t="str">
        <f t="shared" si="1"/>
        <v/>
      </c>
      <c r="G202" s="111" t="str">
        <f t="shared" si="2"/>
        <v/>
      </c>
    </row>
    <row r="203" spans="1:7" x14ac:dyDescent="0.25">
      <c r="A203" s="89" t="s">
        <v>1055</v>
      </c>
      <c r="B203" s="186"/>
      <c r="C203" s="175"/>
      <c r="D203" s="208"/>
      <c r="E203" s="93"/>
      <c r="F203" s="111" t="str">
        <f t="shared" si="1"/>
        <v/>
      </c>
      <c r="G203" s="111" t="str">
        <f t="shared" si="2"/>
        <v/>
      </c>
    </row>
    <row r="204" spans="1:7" x14ac:dyDescent="0.25">
      <c r="A204" s="89" t="s">
        <v>1056</v>
      </c>
      <c r="B204" s="186"/>
      <c r="C204" s="175"/>
      <c r="D204" s="208"/>
      <c r="E204" s="93"/>
      <c r="F204" s="111" t="str">
        <f t="shared" si="1"/>
        <v/>
      </c>
      <c r="G204" s="111" t="str">
        <f t="shared" si="2"/>
        <v/>
      </c>
    </row>
    <row r="205" spans="1:7" x14ac:dyDescent="0.25">
      <c r="A205" s="89" t="s">
        <v>1057</v>
      </c>
      <c r="B205" s="186"/>
      <c r="C205" s="175"/>
      <c r="D205" s="208"/>
      <c r="F205" s="111" t="str">
        <f t="shared" si="1"/>
        <v/>
      </c>
      <c r="G205" s="111" t="str">
        <f t="shared" si="2"/>
        <v/>
      </c>
    </row>
    <row r="206" spans="1:7" x14ac:dyDescent="0.25">
      <c r="A206" s="89" t="s">
        <v>1058</v>
      </c>
      <c r="B206" s="186"/>
      <c r="C206" s="175"/>
      <c r="D206" s="208"/>
      <c r="E206" s="170"/>
      <c r="F206" s="111" t="str">
        <f t="shared" si="1"/>
        <v/>
      </c>
      <c r="G206" s="111" t="str">
        <f t="shared" si="2"/>
        <v/>
      </c>
    </row>
    <row r="207" spans="1:7" x14ac:dyDescent="0.25">
      <c r="A207" s="89" t="s">
        <v>1059</v>
      </c>
      <c r="B207" s="186"/>
      <c r="C207" s="175"/>
      <c r="D207" s="208"/>
      <c r="E207" s="170"/>
      <c r="F207" s="111" t="str">
        <f t="shared" si="1"/>
        <v/>
      </c>
      <c r="G207" s="111" t="str">
        <f t="shared" si="2"/>
        <v/>
      </c>
    </row>
    <row r="208" spans="1:7" x14ac:dyDescent="0.25">
      <c r="A208" s="89" t="s">
        <v>1060</v>
      </c>
      <c r="B208" s="186"/>
      <c r="C208" s="175"/>
      <c r="D208" s="208"/>
      <c r="E208" s="170"/>
      <c r="F208" s="111" t="str">
        <f t="shared" si="1"/>
        <v/>
      </c>
      <c r="G208" s="111" t="str">
        <f t="shared" si="2"/>
        <v/>
      </c>
    </row>
    <row r="209" spans="1:7" x14ac:dyDescent="0.25">
      <c r="A209" s="89" t="s">
        <v>1061</v>
      </c>
      <c r="B209" s="186"/>
      <c r="C209" s="175"/>
      <c r="D209" s="208"/>
      <c r="E209" s="170"/>
      <c r="F209" s="111" t="str">
        <f t="shared" si="1"/>
        <v/>
      </c>
      <c r="G209" s="111" t="str">
        <f t="shared" si="2"/>
        <v/>
      </c>
    </row>
    <row r="210" spans="1:7" x14ac:dyDescent="0.25">
      <c r="A210" s="89" t="s">
        <v>1062</v>
      </c>
      <c r="B210" s="186"/>
      <c r="C210" s="175"/>
      <c r="D210" s="208"/>
      <c r="E210" s="170"/>
      <c r="F210" s="111" t="str">
        <f t="shared" si="1"/>
        <v/>
      </c>
      <c r="G210" s="111" t="str">
        <f t="shared" si="2"/>
        <v/>
      </c>
    </row>
    <row r="211" spans="1:7" x14ac:dyDescent="0.25">
      <c r="A211" s="89" t="s">
        <v>1063</v>
      </c>
      <c r="B211" s="186"/>
      <c r="C211" s="175"/>
      <c r="D211" s="208"/>
      <c r="E211" s="170"/>
      <c r="F211" s="111" t="str">
        <f t="shared" si="1"/>
        <v/>
      </c>
      <c r="G211" s="111" t="str">
        <f t="shared" si="2"/>
        <v/>
      </c>
    </row>
    <row r="212" spans="1:7" x14ac:dyDescent="0.25">
      <c r="A212" s="89" t="s">
        <v>1064</v>
      </c>
      <c r="B212" s="186"/>
      <c r="C212" s="175"/>
      <c r="D212" s="208"/>
      <c r="E212" s="170"/>
      <c r="F212" s="111" t="str">
        <f t="shared" si="1"/>
        <v/>
      </c>
      <c r="G212" s="111" t="str">
        <f t="shared" si="2"/>
        <v/>
      </c>
    </row>
    <row r="213" spans="1:7" x14ac:dyDescent="0.25">
      <c r="A213" s="89" t="s">
        <v>1065</v>
      </c>
      <c r="B213" s="186"/>
      <c r="C213" s="175"/>
      <c r="D213" s="208"/>
      <c r="E213" s="170"/>
      <c r="F213" s="111" t="str">
        <f t="shared" si="1"/>
        <v/>
      </c>
      <c r="G213" s="111" t="str">
        <f t="shared" si="2"/>
        <v/>
      </c>
    </row>
    <row r="214" spans="1:7" x14ac:dyDescent="0.25">
      <c r="A214" s="89" t="s">
        <v>1066</v>
      </c>
      <c r="B214" s="113" t="s">
        <v>357</v>
      </c>
      <c r="C214" s="114">
        <f>SUM(C190:C213)</f>
        <v>153991.84399055655</v>
      </c>
      <c r="D214" s="171">
        <f>SUM(D190:D213)</f>
        <v>88177</v>
      </c>
      <c r="E214" s="170"/>
      <c r="F214" s="172">
        <f>SUM(F190:F213)</f>
        <v>0.99999999999999978</v>
      </c>
      <c r="G214" s="172">
        <f>SUM(G190:G213)</f>
        <v>1</v>
      </c>
    </row>
    <row r="215" spans="1:7" ht="15" customHeight="1" x14ac:dyDescent="0.25">
      <c r="A215" s="98"/>
      <c r="B215" s="98" t="s">
        <v>1067</v>
      </c>
      <c r="C215" s="98" t="s">
        <v>1036</v>
      </c>
      <c r="D215" s="98" t="s">
        <v>1037</v>
      </c>
      <c r="E215" s="100"/>
      <c r="F215" s="98" t="s">
        <v>839</v>
      </c>
      <c r="G215" s="98" t="s">
        <v>1038</v>
      </c>
    </row>
    <row r="216" spans="1:7" x14ac:dyDescent="0.25">
      <c r="A216" s="89" t="s">
        <v>1068</v>
      </c>
      <c r="B216" s="89" t="s">
        <v>1069</v>
      </c>
      <c r="C216" s="163">
        <v>0.59381673395755774</v>
      </c>
      <c r="D216" s="208"/>
      <c r="F216" s="163"/>
      <c r="G216" s="163"/>
    </row>
    <row r="217" spans="1:7" x14ac:dyDescent="0.25">
      <c r="C217" s="95"/>
      <c r="D217" s="95"/>
      <c r="F217" s="231"/>
      <c r="G217" s="231"/>
    </row>
    <row r="218" spans="1:7" x14ac:dyDescent="0.25">
      <c r="B218" s="102" t="s">
        <v>1070</v>
      </c>
      <c r="C218" s="95"/>
      <c r="D218" s="95"/>
      <c r="F218" s="231"/>
      <c r="G218" s="231"/>
    </row>
    <row r="219" spans="1:7" x14ac:dyDescent="0.25">
      <c r="A219" s="89" t="s">
        <v>1071</v>
      </c>
      <c r="B219" s="89" t="s">
        <v>1072</v>
      </c>
      <c r="C219" s="175">
        <v>22214.019442775869</v>
      </c>
      <c r="D219" s="208">
        <v>26348</v>
      </c>
      <c r="F219" s="111">
        <f t="shared" ref="F219:F233" si="3">IF($C$227=0,"",IF(C219="[for completion]","",C219/$C$227))</f>
        <v>0.14425451937661163</v>
      </c>
      <c r="G219" s="111">
        <f t="shared" ref="G219:G233" si="4">IF($D$227=0,"",IF(D219="[for completion]","",D219/$D$227))</f>
        <v>0.29880807920432767</v>
      </c>
    </row>
    <row r="220" spans="1:7" x14ac:dyDescent="0.25">
      <c r="A220" s="89" t="s">
        <v>1073</v>
      </c>
      <c r="B220" s="89" t="s">
        <v>1074</v>
      </c>
      <c r="C220" s="175">
        <v>15599.68436365745</v>
      </c>
      <c r="D220" s="208">
        <v>10286</v>
      </c>
      <c r="F220" s="111">
        <f t="shared" si="3"/>
        <v>0.10130201677833087</v>
      </c>
      <c r="G220" s="111">
        <f t="shared" si="4"/>
        <v>0.11665173457931206</v>
      </c>
    </row>
    <row r="221" spans="1:7" x14ac:dyDescent="0.25">
      <c r="A221" s="89" t="s">
        <v>1075</v>
      </c>
      <c r="B221" s="89" t="s">
        <v>1076</v>
      </c>
      <c r="C221" s="175">
        <v>20902.725118739414</v>
      </c>
      <c r="D221" s="208">
        <v>11733</v>
      </c>
      <c r="F221" s="111">
        <f t="shared" si="3"/>
        <v>0.13573917018632028</v>
      </c>
      <c r="G221" s="111">
        <f t="shared" si="4"/>
        <v>0.13306190956825475</v>
      </c>
    </row>
    <row r="222" spans="1:7" x14ac:dyDescent="0.25">
      <c r="A222" s="89" t="s">
        <v>1077</v>
      </c>
      <c r="B222" s="89" t="s">
        <v>1078</v>
      </c>
      <c r="C222" s="175">
        <v>26519.651877533885</v>
      </c>
      <c r="D222" s="208">
        <v>13094</v>
      </c>
      <c r="F222" s="111">
        <f t="shared" si="3"/>
        <v>0.17221465234977129</v>
      </c>
      <c r="G222" s="111">
        <f t="shared" si="4"/>
        <v>0.14849677353504881</v>
      </c>
    </row>
    <row r="223" spans="1:7" x14ac:dyDescent="0.25">
      <c r="A223" s="89" t="s">
        <v>1079</v>
      </c>
      <c r="B223" s="89" t="s">
        <v>1080</v>
      </c>
      <c r="C223" s="175">
        <v>68755.763187849749</v>
      </c>
      <c r="D223" s="208">
        <v>26716</v>
      </c>
      <c r="F223" s="111">
        <f t="shared" si="3"/>
        <v>0.4464896413089659</v>
      </c>
      <c r="G223" s="111">
        <f t="shared" si="4"/>
        <v>0.30298150311305672</v>
      </c>
    </row>
    <row r="224" spans="1:7" x14ac:dyDescent="0.25">
      <c r="A224" s="89" t="s">
        <v>1081</v>
      </c>
      <c r="B224" s="89" t="s">
        <v>1082</v>
      </c>
      <c r="C224" s="175">
        <v>0</v>
      </c>
      <c r="D224" s="208">
        <v>0</v>
      </c>
      <c r="F224" s="111">
        <f t="shared" si="3"/>
        <v>0</v>
      </c>
      <c r="G224" s="111">
        <f t="shared" si="4"/>
        <v>0</v>
      </c>
    </row>
    <row r="225" spans="1:7" x14ac:dyDescent="0.25">
      <c r="A225" s="89" t="s">
        <v>1083</v>
      </c>
      <c r="B225" s="89" t="s">
        <v>1084</v>
      </c>
      <c r="C225" s="175">
        <v>0</v>
      </c>
      <c r="D225" s="208">
        <v>0</v>
      </c>
      <c r="F225" s="111">
        <f t="shared" si="3"/>
        <v>0</v>
      </c>
      <c r="G225" s="111">
        <f t="shared" si="4"/>
        <v>0</v>
      </c>
    </row>
    <row r="226" spans="1:7" x14ac:dyDescent="0.25">
      <c r="A226" s="89" t="s">
        <v>1085</v>
      </c>
      <c r="B226" s="89" t="s">
        <v>1086</v>
      </c>
      <c r="C226" s="175">
        <v>0</v>
      </c>
      <c r="D226" s="208">
        <v>0</v>
      </c>
      <c r="F226" s="111">
        <f t="shared" si="3"/>
        <v>0</v>
      </c>
      <c r="G226" s="111">
        <f t="shared" si="4"/>
        <v>0</v>
      </c>
    </row>
    <row r="227" spans="1:7" x14ac:dyDescent="0.25">
      <c r="A227" s="89" t="s">
        <v>1087</v>
      </c>
      <c r="B227" s="113" t="s">
        <v>357</v>
      </c>
      <c r="C227" s="128">
        <f>SUM(C219:C226)</f>
        <v>153991.84399055637</v>
      </c>
      <c r="D227" s="156">
        <f>SUM(D219:D226)</f>
        <v>88177</v>
      </c>
      <c r="F227" s="152">
        <f>SUM(F219:F226)</f>
        <v>1</v>
      </c>
      <c r="G227" s="152">
        <f>SUM(G219:G226)</f>
        <v>1</v>
      </c>
    </row>
    <row r="228" spans="1:7" outlineLevel="1" x14ac:dyDescent="0.25">
      <c r="A228" s="89" t="s">
        <v>1088</v>
      </c>
      <c r="B228" s="153" t="s">
        <v>1089</v>
      </c>
      <c r="C228" s="175"/>
      <c r="D228" s="208"/>
      <c r="F228" s="111">
        <f t="shared" si="3"/>
        <v>0</v>
      </c>
      <c r="G228" s="111">
        <f t="shared" si="4"/>
        <v>0</v>
      </c>
    </row>
    <row r="229" spans="1:7" outlineLevel="1" x14ac:dyDescent="0.25">
      <c r="A229" s="89" t="s">
        <v>1090</v>
      </c>
      <c r="B229" s="153" t="s">
        <v>1091</v>
      </c>
      <c r="C229" s="175"/>
      <c r="D229" s="208"/>
      <c r="F229" s="111">
        <f t="shared" si="3"/>
        <v>0</v>
      </c>
      <c r="G229" s="111">
        <f t="shared" si="4"/>
        <v>0</v>
      </c>
    </row>
    <row r="230" spans="1:7" outlineLevel="1" x14ac:dyDescent="0.25">
      <c r="A230" s="89" t="s">
        <v>1092</v>
      </c>
      <c r="B230" s="153" t="s">
        <v>1093</v>
      </c>
      <c r="C230" s="175"/>
      <c r="D230" s="208"/>
      <c r="F230" s="111">
        <f t="shared" si="3"/>
        <v>0</v>
      </c>
      <c r="G230" s="111">
        <f t="shared" si="4"/>
        <v>0</v>
      </c>
    </row>
    <row r="231" spans="1:7" outlineLevel="1" x14ac:dyDescent="0.25">
      <c r="A231" s="89" t="s">
        <v>1094</v>
      </c>
      <c r="B231" s="153" t="s">
        <v>1095</v>
      </c>
      <c r="C231" s="175"/>
      <c r="D231" s="208"/>
      <c r="F231" s="111">
        <f t="shared" si="3"/>
        <v>0</v>
      </c>
      <c r="G231" s="111">
        <f t="shared" si="4"/>
        <v>0</v>
      </c>
    </row>
    <row r="232" spans="1:7" outlineLevel="1" x14ac:dyDescent="0.25">
      <c r="A232" s="89" t="s">
        <v>1096</v>
      </c>
      <c r="B232" s="153" t="s">
        <v>1097</v>
      </c>
      <c r="C232" s="175"/>
      <c r="D232" s="208"/>
      <c r="F232" s="111">
        <f t="shared" si="3"/>
        <v>0</v>
      </c>
      <c r="G232" s="111">
        <f t="shared" si="4"/>
        <v>0</v>
      </c>
    </row>
    <row r="233" spans="1:7" outlineLevel="1" x14ac:dyDescent="0.25">
      <c r="A233" s="89" t="s">
        <v>1098</v>
      </c>
      <c r="B233" s="153" t="s">
        <v>1099</v>
      </c>
      <c r="C233" s="175"/>
      <c r="D233" s="208"/>
      <c r="F233" s="111">
        <f t="shared" si="3"/>
        <v>0</v>
      </c>
      <c r="G233" s="111">
        <f t="shared" si="4"/>
        <v>0</v>
      </c>
    </row>
    <row r="234" spans="1:7" outlineLevel="1" x14ac:dyDescent="0.25">
      <c r="A234" s="89" t="s">
        <v>1100</v>
      </c>
      <c r="B234" s="116"/>
      <c r="F234" s="154"/>
      <c r="G234" s="154"/>
    </row>
    <row r="235" spans="1:7" outlineLevel="1" x14ac:dyDescent="0.25">
      <c r="A235" s="89" t="s">
        <v>1101</v>
      </c>
      <c r="B235" s="116"/>
      <c r="F235" s="154"/>
      <c r="G235" s="154"/>
    </row>
    <row r="236" spans="1:7" outlineLevel="1" x14ac:dyDescent="0.25">
      <c r="A236" s="89" t="s">
        <v>1102</v>
      </c>
      <c r="B236" s="116"/>
      <c r="F236" s="154"/>
      <c r="G236" s="154"/>
    </row>
    <row r="237" spans="1:7" ht="15" customHeight="1" x14ac:dyDescent="0.25">
      <c r="A237" s="98"/>
      <c r="B237" s="98" t="s">
        <v>1103</v>
      </c>
      <c r="C237" s="98" t="s">
        <v>1036</v>
      </c>
      <c r="D237" s="98" t="s">
        <v>1037</v>
      </c>
      <c r="E237" s="100"/>
      <c r="F237" s="98" t="s">
        <v>839</v>
      </c>
      <c r="G237" s="98" t="s">
        <v>1038</v>
      </c>
    </row>
    <row r="238" spans="1:7" x14ac:dyDescent="0.25">
      <c r="A238" s="89" t="s">
        <v>1104</v>
      </c>
      <c r="B238" s="89" t="s">
        <v>1069</v>
      </c>
      <c r="C238" s="163" t="s">
        <v>1607</v>
      </c>
      <c r="D238" s="163"/>
      <c r="F238" s="231"/>
      <c r="G238" s="231"/>
    </row>
    <row r="239" spans="1:7" x14ac:dyDescent="0.25">
      <c r="C239" s="95"/>
      <c r="D239" s="95"/>
      <c r="F239" s="231"/>
      <c r="G239" s="231"/>
    </row>
    <row r="240" spans="1:7" x14ac:dyDescent="0.25">
      <c r="B240" s="102" t="s">
        <v>1070</v>
      </c>
      <c r="C240" s="95"/>
      <c r="D240" s="95"/>
      <c r="F240" s="231"/>
      <c r="G240" s="231"/>
    </row>
    <row r="241" spans="1:7" x14ac:dyDescent="0.25">
      <c r="A241" s="89" t="s">
        <v>1105</v>
      </c>
      <c r="B241" s="89" t="s">
        <v>1072</v>
      </c>
      <c r="C241" s="175" t="s">
        <v>1607</v>
      </c>
      <c r="D241" s="208" t="s">
        <v>1607</v>
      </c>
      <c r="F241" s="111" t="str">
        <f>IF($C$249=0,"",IF(C241="[Mark as ND1 if not relevant]","",C241/$C$249))</f>
        <v/>
      </c>
      <c r="G241" s="111" t="str">
        <f>IF($D$249=0,"",IF(D241="[Mark as ND1 if not relevant]","",D241/$D$249))</f>
        <v/>
      </c>
    </row>
    <row r="242" spans="1:7" x14ac:dyDescent="0.25">
      <c r="A242" s="89" t="s">
        <v>1106</v>
      </c>
      <c r="B242" s="89" t="s">
        <v>1074</v>
      </c>
      <c r="C242" s="175" t="s">
        <v>1607</v>
      </c>
      <c r="D242" s="208" t="s">
        <v>1607</v>
      </c>
      <c r="F242" s="111" t="str">
        <f t="shared" ref="F242:F248" si="5">IF($C$249=0,"",IF(C242="[Mark as ND1 if not relevant]","",C242/$C$249))</f>
        <v/>
      </c>
      <c r="G242" s="111" t="str">
        <f t="shared" ref="G242:G248" si="6">IF($D$249=0,"",IF(D242="[Mark as ND1 if not relevant]","",D242/$D$249))</f>
        <v/>
      </c>
    </row>
    <row r="243" spans="1:7" x14ac:dyDescent="0.25">
      <c r="A243" s="89" t="s">
        <v>1107</v>
      </c>
      <c r="B243" s="89" t="s">
        <v>1076</v>
      </c>
      <c r="C243" s="175" t="s">
        <v>1607</v>
      </c>
      <c r="D243" s="208" t="s">
        <v>1607</v>
      </c>
      <c r="F243" s="111" t="str">
        <f t="shared" si="5"/>
        <v/>
      </c>
      <c r="G243" s="111" t="str">
        <f t="shared" si="6"/>
        <v/>
      </c>
    </row>
    <row r="244" spans="1:7" x14ac:dyDescent="0.25">
      <c r="A244" s="89" t="s">
        <v>1108</v>
      </c>
      <c r="B244" s="89" t="s">
        <v>1078</v>
      </c>
      <c r="C244" s="175" t="s">
        <v>1607</v>
      </c>
      <c r="D244" s="208" t="s">
        <v>1607</v>
      </c>
      <c r="F244" s="111" t="str">
        <f t="shared" si="5"/>
        <v/>
      </c>
      <c r="G244" s="111" t="str">
        <f t="shared" si="6"/>
        <v/>
      </c>
    </row>
    <row r="245" spans="1:7" x14ac:dyDescent="0.25">
      <c r="A245" s="89" t="s">
        <v>1109</v>
      </c>
      <c r="B245" s="89" t="s">
        <v>1080</v>
      </c>
      <c r="C245" s="175" t="s">
        <v>1607</v>
      </c>
      <c r="D245" s="208" t="s">
        <v>1607</v>
      </c>
      <c r="F245" s="111" t="str">
        <f t="shared" si="5"/>
        <v/>
      </c>
      <c r="G245" s="111" t="str">
        <f t="shared" si="6"/>
        <v/>
      </c>
    </row>
    <row r="246" spans="1:7" x14ac:dyDescent="0.25">
      <c r="A246" s="89" t="s">
        <v>1110</v>
      </c>
      <c r="B246" s="89" t="s">
        <v>1082</v>
      </c>
      <c r="C246" s="175" t="s">
        <v>1607</v>
      </c>
      <c r="D246" s="208" t="s">
        <v>1607</v>
      </c>
      <c r="F246" s="111" t="str">
        <f t="shared" si="5"/>
        <v/>
      </c>
      <c r="G246" s="111" t="str">
        <f t="shared" si="6"/>
        <v/>
      </c>
    </row>
    <row r="247" spans="1:7" x14ac:dyDescent="0.25">
      <c r="A247" s="89" t="s">
        <v>1111</v>
      </c>
      <c r="B247" s="89" t="s">
        <v>1084</v>
      </c>
      <c r="C247" s="175" t="s">
        <v>1607</v>
      </c>
      <c r="D247" s="208" t="s">
        <v>1607</v>
      </c>
      <c r="F247" s="111" t="str">
        <f t="shared" si="5"/>
        <v/>
      </c>
      <c r="G247" s="111" t="str">
        <f t="shared" si="6"/>
        <v/>
      </c>
    </row>
    <row r="248" spans="1:7" x14ac:dyDescent="0.25">
      <c r="A248" s="89" t="s">
        <v>1112</v>
      </c>
      <c r="B248" s="89" t="s">
        <v>1086</v>
      </c>
      <c r="C248" s="175" t="s">
        <v>1607</v>
      </c>
      <c r="D248" s="208" t="s">
        <v>1607</v>
      </c>
      <c r="F248" s="111" t="str">
        <f t="shared" si="5"/>
        <v/>
      </c>
      <c r="G248" s="111" t="str">
        <f t="shared" si="6"/>
        <v/>
      </c>
    </row>
    <row r="249" spans="1:7" x14ac:dyDescent="0.25">
      <c r="A249" s="89" t="s">
        <v>1113</v>
      </c>
      <c r="B249" s="113" t="s">
        <v>357</v>
      </c>
      <c r="C249" s="128">
        <f>SUM(C241:C248)</f>
        <v>0</v>
      </c>
      <c r="D249" s="156">
        <f>SUM(D241:D248)</f>
        <v>0</v>
      </c>
      <c r="E249" s="89"/>
      <c r="F249" s="152">
        <f>SUM(F241:F248)</f>
        <v>0</v>
      </c>
      <c r="G249" s="152">
        <f>SUM(G241:G248)</f>
        <v>0</v>
      </c>
    </row>
    <row r="250" spans="1:7" outlineLevel="1" x14ac:dyDescent="0.25">
      <c r="A250" s="89" t="s">
        <v>1114</v>
      </c>
      <c r="B250" s="153" t="s">
        <v>1089</v>
      </c>
      <c r="C250" s="175"/>
      <c r="D250" s="208"/>
      <c r="F250" s="111" t="str">
        <f t="shared" ref="F250:F255" si="7">IF($C$249=0,"",IF(C250="[for completion]","",C250/$C$249))</f>
        <v/>
      </c>
      <c r="G250" s="111" t="str">
        <f t="shared" ref="G250:G255" si="8">IF($D$249=0,"",IF(D250="[for completion]","",D250/$D$249))</f>
        <v/>
      </c>
    </row>
    <row r="251" spans="1:7" outlineLevel="1" x14ac:dyDescent="0.25">
      <c r="A251" s="89" t="s">
        <v>1115</v>
      </c>
      <c r="B251" s="153" t="s">
        <v>1091</v>
      </c>
      <c r="C251" s="175"/>
      <c r="D251" s="208"/>
      <c r="F251" s="111" t="str">
        <f t="shared" si="7"/>
        <v/>
      </c>
      <c r="G251" s="111" t="str">
        <f t="shared" si="8"/>
        <v/>
      </c>
    </row>
    <row r="252" spans="1:7" outlineLevel="1" x14ac:dyDescent="0.25">
      <c r="A252" s="89" t="s">
        <v>1116</v>
      </c>
      <c r="B252" s="153" t="s">
        <v>1093</v>
      </c>
      <c r="C252" s="175"/>
      <c r="D252" s="208"/>
      <c r="F252" s="111" t="str">
        <f t="shared" si="7"/>
        <v/>
      </c>
      <c r="G252" s="111" t="str">
        <f t="shared" si="8"/>
        <v/>
      </c>
    </row>
    <row r="253" spans="1:7" outlineLevel="1" x14ac:dyDescent="0.25">
      <c r="A253" s="89" t="s">
        <v>1117</v>
      </c>
      <c r="B253" s="153" t="s">
        <v>1095</v>
      </c>
      <c r="C253" s="175"/>
      <c r="D253" s="208"/>
      <c r="F253" s="111" t="str">
        <f t="shared" si="7"/>
        <v/>
      </c>
      <c r="G253" s="111" t="str">
        <f t="shared" si="8"/>
        <v/>
      </c>
    </row>
    <row r="254" spans="1:7" outlineLevel="1" x14ac:dyDescent="0.25">
      <c r="A254" s="89" t="s">
        <v>1118</v>
      </c>
      <c r="B254" s="153" t="s">
        <v>1097</v>
      </c>
      <c r="C254" s="175"/>
      <c r="D254" s="208"/>
      <c r="F254" s="111" t="str">
        <f t="shared" si="7"/>
        <v/>
      </c>
      <c r="G254" s="111" t="str">
        <f t="shared" si="8"/>
        <v/>
      </c>
    </row>
    <row r="255" spans="1:7" outlineLevel="1" x14ac:dyDescent="0.25">
      <c r="A255" s="89" t="s">
        <v>1119</v>
      </c>
      <c r="B255" s="153" t="s">
        <v>1099</v>
      </c>
      <c r="C255" s="175"/>
      <c r="D255" s="208"/>
      <c r="F255" s="111" t="str">
        <f t="shared" si="7"/>
        <v/>
      </c>
      <c r="G255" s="111" t="str">
        <f t="shared" si="8"/>
        <v/>
      </c>
    </row>
    <row r="256" spans="1:7" outlineLevel="1" x14ac:dyDescent="0.25">
      <c r="A256" s="89" t="s">
        <v>1120</v>
      </c>
      <c r="B256" s="116"/>
      <c r="F256" s="112"/>
      <c r="G256" s="112"/>
    </row>
    <row r="257" spans="1:14" outlineLevel="1" x14ac:dyDescent="0.25">
      <c r="A257" s="89" t="s">
        <v>1121</v>
      </c>
      <c r="B257" s="116"/>
      <c r="F257" s="112"/>
      <c r="G257" s="112"/>
    </row>
    <row r="258" spans="1:14" outlineLevel="1" x14ac:dyDescent="0.25">
      <c r="A258" s="89" t="s">
        <v>1122</v>
      </c>
      <c r="B258" s="116"/>
      <c r="F258" s="112"/>
      <c r="G258" s="112"/>
    </row>
    <row r="259" spans="1:14" ht="15" customHeight="1" x14ac:dyDescent="0.25">
      <c r="A259" s="98"/>
      <c r="B259" s="118" t="s">
        <v>1123</v>
      </c>
      <c r="C259" s="98" t="s">
        <v>839</v>
      </c>
      <c r="D259" s="98"/>
      <c r="E259" s="100"/>
      <c r="F259" s="98"/>
      <c r="G259" s="98"/>
    </row>
    <row r="260" spans="1:14" x14ac:dyDescent="0.25">
      <c r="A260" s="89" t="s">
        <v>1124</v>
      </c>
      <c r="B260" s="89" t="s">
        <v>1125</v>
      </c>
      <c r="C260" s="163">
        <v>0.99652485862268891</v>
      </c>
      <c r="E260" s="170"/>
      <c r="F260" s="170"/>
      <c r="G260" s="170"/>
    </row>
    <row r="261" spans="1:14" x14ac:dyDescent="0.25">
      <c r="A261" s="89" t="s">
        <v>1126</v>
      </c>
      <c r="B261" s="89" t="s">
        <v>1127</v>
      </c>
      <c r="C261" s="163">
        <v>0</v>
      </c>
      <c r="E261" s="170"/>
      <c r="F261" s="170"/>
    </row>
    <row r="262" spans="1:14" x14ac:dyDescent="0.25">
      <c r="A262" s="89" t="s">
        <v>1128</v>
      </c>
      <c r="B262" s="89" t="s">
        <v>1129</v>
      </c>
      <c r="C262" s="163">
        <v>2.6765998823775851E-3</v>
      </c>
      <c r="E262" s="170"/>
      <c r="F262" s="170"/>
    </row>
    <row r="263" spans="1:14" x14ac:dyDescent="0.25">
      <c r="A263" s="89" t="s">
        <v>1130</v>
      </c>
      <c r="B263" s="89" t="s">
        <v>1131</v>
      </c>
      <c r="C263" s="163">
        <v>0</v>
      </c>
      <c r="E263" s="170"/>
      <c r="F263" s="170"/>
    </row>
    <row r="264" spans="1:14" x14ac:dyDescent="0.25">
      <c r="A264" s="89" t="s">
        <v>1132</v>
      </c>
      <c r="B264" s="102" t="s">
        <v>1133</v>
      </c>
      <c r="C264" s="163">
        <v>0</v>
      </c>
      <c r="D264" s="119"/>
      <c r="E264" s="119"/>
      <c r="F264" s="120"/>
      <c r="G264" s="120"/>
      <c r="H264" s="73"/>
      <c r="I264" s="76"/>
      <c r="J264" s="76"/>
      <c r="K264" s="76"/>
      <c r="L264" s="73"/>
      <c r="M264" s="73"/>
      <c r="N264" s="73"/>
    </row>
    <row r="265" spans="1:14" x14ac:dyDescent="0.25">
      <c r="A265" s="89" t="s">
        <v>1134</v>
      </c>
      <c r="B265" s="89" t="s">
        <v>355</v>
      </c>
      <c r="C265" s="163">
        <v>7.9854149493337157E-4</v>
      </c>
      <c r="E265" s="170"/>
      <c r="F265" s="170"/>
    </row>
    <row r="266" spans="1:14" outlineLevel="1" x14ac:dyDescent="0.25">
      <c r="A266" s="89" t="s">
        <v>1135</v>
      </c>
      <c r="B266" s="153" t="s">
        <v>1136</v>
      </c>
      <c r="C266" s="209"/>
      <c r="E266" s="170"/>
      <c r="F266" s="170"/>
    </row>
    <row r="267" spans="1:14" outlineLevel="1" x14ac:dyDescent="0.25">
      <c r="A267" s="89" t="s">
        <v>1137</v>
      </c>
      <c r="B267" s="153" t="s">
        <v>1138</v>
      </c>
      <c r="C267" s="163"/>
      <c r="E267" s="170"/>
      <c r="F267" s="170"/>
    </row>
    <row r="268" spans="1:14" outlineLevel="1" x14ac:dyDescent="0.25">
      <c r="A268" s="89" t="s">
        <v>1139</v>
      </c>
      <c r="B268" s="153" t="s">
        <v>1140</v>
      </c>
      <c r="C268" s="163"/>
      <c r="E268" s="170"/>
      <c r="F268" s="170"/>
    </row>
    <row r="269" spans="1:14" outlineLevel="1" x14ac:dyDescent="0.25">
      <c r="A269" s="89" t="s">
        <v>1141</v>
      </c>
      <c r="B269" s="153" t="s">
        <v>1142</v>
      </c>
      <c r="C269" s="163"/>
      <c r="E269" s="170"/>
      <c r="F269" s="170"/>
    </row>
    <row r="270" spans="1:14" outlineLevel="1" x14ac:dyDescent="0.25">
      <c r="A270" s="89" t="s">
        <v>1143</v>
      </c>
      <c r="B270" s="197" t="s">
        <v>359</v>
      </c>
      <c r="C270" s="163"/>
      <c r="E270" s="170"/>
      <c r="F270" s="170"/>
    </row>
    <row r="271" spans="1:14" outlineLevel="1" x14ac:dyDescent="0.25">
      <c r="A271" s="89" t="s">
        <v>1144</v>
      </c>
      <c r="B271" s="197" t="s">
        <v>359</v>
      </c>
      <c r="C271" s="163"/>
      <c r="E271" s="170"/>
      <c r="F271" s="170"/>
    </row>
    <row r="272" spans="1:14" outlineLevel="1" x14ac:dyDescent="0.25">
      <c r="A272" s="89" t="s">
        <v>1145</v>
      </c>
      <c r="B272" s="197" t="s">
        <v>359</v>
      </c>
      <c r="C272" s="163"/>
      <c r="E272" s="170"/>
      <c r="F272" s="170"/>
    </row>
    <row r="273" spans="1:7" outlineLevel="1" x14ac:dyDescent="0.25">
      <c r="A273" s="89" t="s">
        <v>1146</v>
      </c>
      <c r="B273" s="197" t="s">
        <v>359</v>
      </c>
      <c r="C273" s="163"/>
      <c r="E273" s="170"/>
      <c r="F273" s="170"/>
    </row>
    <row r="274" spans="1:7" outlineLevel="1" x14ac:dyDescent="0.25">
      <c r="A274" s="89" t="s">
        <v>1147</v>
      </c>
      <c r="B274" s="197" t="s">
        <v>359</v>
      </c>
      <c r="C274" s="163"/>
      <c r="E274" s="170"/>
      <c r="F274" s="170"/>
    </row>
    <row r="275" spans="1:7" outlineLevel="1" x14ac:dyDescent="0.25">
      <c r="A275" s="89" t="s">
        <v>1148</v>
      </c>
      <c r="B275" s="197" t="s">
        <v>359</v>
      </c>
      <c r="C275" s="163"/>
      <c r="E275" s="170"/>
      <c r="F275" s="170"/>
    </row>
    <row r="276" spans="1:7" ht="15" customHeight="1" x14ac:dyDescent="0.25">
      <c r="A276" s="98"/>
      <c r="B276" s="118" t="s">
        <v>1149</v>
      </c>
      <c r="C276" s="98" t="s">
        <v>839</v>
      </c>
      <c r="D276" s="98"/>
      <c r="E276" s="100"/>
      <c r="F276" s="98"/>
      <c r="G276" s="101"/>
    </row>
    <row r="277" spans="1:7" x14ac:dyDescent="0.25">
      <c r="A277" s="89" t="s">
        <v>1150</v>
      </c>
      <c r="B277" s="89" t="s">
        <v>1151</v>
      </c>
      <c r="C277" s="163">
        <v>1</v>
      </c>
      <c r="E277" s="73"/>
      <c r="F277" s="73"/>
    </row>
    <row r="278" spans="1:7" x14ac:dyDescent="0.25">
      <c r="A278" s="89" t="s">
        <v>1152</v>
      </c>
      <c r="B278" s="89" t="s">
        <v>1153</v>
      </c>
      <c r="C278" s="163">
        <v>0</v>
      </c>
      <c r="E278" s="73"/>
      <c r="F278" s="73"/>
    </row>
    <row r="279" spans="1:7" x14ac:dyDescent="0.25">
      <c r="A279" s="89" t="s">
        <v>1154</v>
      </c>
      <c r="B279" s="89" t="s">
        <v>355</v>
      </c>
      <c r="C279" s="163">
        <v>0</v>
      </c>
      <c r="E279" s="73"/>
      <c r="F279" s="73"/>
    </row>
    <row r="280" spans="1:7" outlineLevel="1" x14ac:dyDescent="0.25">
      <c r="A280" s="89" t="s">
        <v>1155</v>
      </c>
      <c r="B280" s="95"/>
      <c r="C280" s="163"/>
      <c r="E280" s="73"/>
      <c r="F280" s="73"/>
    </row>
    <row r="281" spans="1:7" outlineLevel="1" x14ac:dyDescent="0.25">
      <c r="A281" s="89" t="s">
        <v>1156</v>
      </c>
      <c r="B281" s="95"/>
      <c r="C281" s="163"/>
      <c r="E281" s="73"/>
      <c r="F281" s="73"/>
    </row>
    <row r="282" spans="1:7" outlineLevel="1" x14ac:dyDescent="0.25">
      <c r="A282" s="89" t="s">
        <v>1157</v>
      </c>
      <c r="B282" s="95"/>
      <c r="C282" s="163"/>
      <c r="E282" s="73"/>
      <c r="F282" s="73"/>
    </row>
    <row r="283" spans="1:7" outlineLevel="1" x14ac:dyDescent="0.25">
      <c r="A283" s="89" t="s">
        <v>1158</v>
      </c>
      <c r="B283" s="95"/>
      <c r="C283" s="163"/>
      <c r="E283" s="73"/>
      <c r="F283" s="73"/>
    </row>
    <row r="284" spans="1:7" outlineLevel="1" x14ac:dyDescent="0.25">
      <c r="A284" s="89" t="s">
        <v>1159</v>
      </c>
      <c r="B284" s="95"/>
      <c r="C284" s="163"/>
      <c r="E284" s="73"/>
      <c r="F284" s="73"/>
    </row>
    <row r="285" spans="1:7" outlineLevel="1" x14ac:dyDescent="0.25">
      <c r="A285" s="89" t="s">
        <v>1160</v>
      </c>
      <c r="B285" s="95"/>
      <c r="C285" s="163"/>
      <c r="E285" s="73"/>
      <c r="F285" s="73"/>
    </row>
    <row r="286" spans="1:7" s="2" customFormat="1" x14ac:dyDescent="0.25">
      <c r="A286" s="99"/>
      <c r="B286" s="99" t="s">
        <v>1161</v>
      </c>
      <c r="C286" s="99" t="s">
        <v>317</v>
      </c>
      <c r="D286" s="99" t="s">
        <v>1162</v>
      </c>
      <c r="E286" s="99"/>
      <c r="F286" s="99" t="s">
        <v>839</v>
      </c>
      <c r="G286" s="99" t="s">
        <v>1163</v>
      </c>
    </row>
    <row r="287" spans="1:7" s="2" customFormat="1" x14ac:dyDescent="0.25">
      <c r="A287" s="89" t="s">
        <v>1164</v>
      </c>
      <c r="B287" s="186" t="s">
        <v>939</v>
      </c>
      <c r="C287" s="175" t="s">
        <v>281</v>
      </c>
      <c r="D287" s="208" t="s">
        <v>281</v>
      </c>
      <c r="E287" s="81"/>
      <c r="F287" s="111" t="str">
        <f>IF($C$305=0,"",IF(C287="[For completion]","",C287/$C$305))</f>
        <v/>
      </c>
      <c r="G287" s="111" t="str">
        <f>IF($D$305=0,"",IF(D287="[For completion]","",D287/$D$305))</f>
        <v/>
      </c>
    </row>
    <row r="288" spans="1:7" s="2" customFormat="1" x14ac:dyDescent="0.25">
      <c r="A288" s="89" t="s">
        <v>1165</v>
      </c>
      <c r="B288" s="186" t="s">
        <v>939</v>
      </c>
      <c r="C288" s="175" t="s">
        <v>281</v>
      </c>
      <c r="D288" s="208" t="s">
        <v>281</v>
      </c>
      <c r="E288" s="81"/>
      <c r="F288" s="111" t="str">
        <f t="shared" ref="F288:F304" si="9">IF($C$305=0,"",IF(C288="[For completion]","",C288/$C$305))</f>
        <v/>
      </c>
      <c r="G288" s="111" t="str">
        <f t="shared" ref="G288:G304" si="10">IF($D$305=0,"",IF(D288="[For completion]","",D288/$D$305))</f>
        <v/>
      </c>
    </row>
    <row r="289" spans="1:7" s="2" customFormat="1" x14ac:dyDescent="0.25">
      <c r="A289" s="89" t="s">
        <v>1166</v>
      </c>
      <c r="B289" s="186" t="s">
        <v>939</v>
      </c>
      <c r="C289" s="175" t="s">
        <v>281</v>
      </c>
      <c r="D289" s="208" t="s">
        <v>281</v>
      </c>
      <c r="E289" s="81"/>
      <c r="F289" s="111" t="str">
        <f t="shared" si="9"/>
        <v/>
      </c>
      <c r="G289" s="111" t="str">
        <f t="shared" si="10"/>
        <v/>
      </c>
    </row>
    <row r="290" spans="1:7" s="2" customFormat="1" x14ac:dyDescent="0.25">
      <c r="A290" s="89" t="s">
        <v>1167</v>
      </c>
      <c r="B290" s="186" t="s">
        <v>939</v>
      </c>
      <c r="C290" s="175" t="s">
        <v>281</v>
      </c>
      <c r="D290" s="208" t="s">
        <v>281</v>
      </c>
      <c r="E290" s="81"/>
      <c r="F290" s="111" t="str">
        <f t="shared" si="9"/>
        <v/>
      </c>
      <c r="G290" s="111" t="str">
        <f t="shared" si="10"/>
        <v/>
      </c>
    </row>
    <row r="291" spans="1:7" s="2" customFormat="1" x14ac:dyDescent="0.25">
      <c r="A291" s="89" t="s">
        <v>1168</v>
      </c>
      <c r="B291" s="186" t="s">
        <v>939</v>
      </c>
      <c r="C291" s="175" t="s">
        <v>281</v>
      </c>
      <c r="D291" s="208" t="s">
        <v>281</v>
      </c>
      <c r="E291" s="81"/>
      <c r="F291" s="111" t="str">
        <f t="shared" si="9"/>
        <v/>
      </c>
      <c r="G291" s="111" t="str">
        <f t="shared" si="10"/>
        <v/>
      </c>
    </row>
    <row r="292" spans="1:7" s="2" customFormat="1" x14ac:dyDescent="0.25">
      <c r="A292" s="89" t="s">
        <v>1169</v>
      </c>
      <c r="B292" s="186" t="s">
        <v>939</v>
      </c>
      <c r="C292" s="175" t="s">
        <v>281</v>
      </c>
      <c r="D292" s="208" t="s">
        <v>281</v>
      </c>
      <c r="E292" s="81"/>
      <c r="F292" s="111" t="str">
        <f t="shared" si="9"/>
        <v/>
      </c>
      <c r="G292" s="111" t="str">
        <f t="shared" si="10"/>
        <v/>
      </c>
    </row>
    <row r="293" spans="1:7" s="2" customFormat="1" x14ac:dyDescent="0.25">
      <c r="A293" s="89" t="s">
        <v>1170</v>
      </c>
      <c r="B293" s="186" t="s">
        <v>939</v>
      </c>
      <c r="C293" s="175" t="s">
        <v>281</v>
      </c>
      <c r="D293" s="208" t="s">
        <v>281</v>
      </c>
      <c r="E293" s="81"/>
      <c r="F293" s="111" t="str">
        <f t="shared" si="9"/>
        <v/>
      </c>
      <c r="G293" s="111" t="str">
        <f t="shared" si="10"/>
        <v/>
      </c>
    </row>
    <row r="294" spans="1:7" s="2" customFormat="1" x14ac:dyDescent="0.25">
      <c r="A294" s="89" t="s">
        <v>1171</v>
      </c>
      <c r="B294" s="186" t="s">
        <v>939</v>
      </c>
      <c r="C294" s="175" t="s">
        <v>281</v>
      </c>
      <c r="D294" s="208" t="s">
        <v>281</v>
      </c>
      <c r="E294" s="81"/>
      <c r="F294" s="111" t="str">
        <f t="shared" si="9"/>
        <v/>
      </c>
      <c r="G294" s="111" t="str">
        <f t="shared" si="10"/>
        <v/>
      </c>
    </row>
    <row r="295" spans="1:7" s="2" customFormat="1" x14ac:dyDescent="0.25">
      <c r="A295" s="89" t="s">
        <v>1172</v>
      </c>
      <c r="B295" s="186" t="s">
        <v>939</v>
      </c>
      <c r="C295" s="175" t="s">
        <v>281</v>
      </c>
      <c r="D295" s="208" t="s">
        <v>281</v>
      </c>
      <c r="E295" s="81"/>
      <c r="F295" s="111" t="str">
        <f t="shared" si="9"/>
        <v/>
      </c>
      <c r="G295" s="111" t="str">
        <f t="shared" si="10"/>
        <v/>
      </c>
    </row>
    <row r="296" spans="1:7" s="2" customFormat="1" x14ac:dyDescent="0.25">
      <c r="A296" s="89" t="s">
        <v>1173</v>
      </c>
      <c r="B296" s="186" t="s">
        <v>939</v>
      </c>
      <c r="C296" s="175" t="s">
        <v>281</v>
      </c>
      <c r="D296" s="208" t="s">
        <v>281</v>
      </c>
      <c r="E296" s="81"/>
      <c r="F296" s="111" t="str">
        <f t="shared" si="9"/>
        <v/>
      </c>
      <c r="G296" s="111" t="str">
        <f t="shared" si="10"/>
        <v/>
      </c>
    </row>
    <row r="297" spans="1:7" s="2" customFormat="1" x14ac:dyDescent="0.25">
      <c r="A297" s="89" t="s">
        <v>1174</v>
      </c>
      <c r="B297" s="186" t="s">
        <v>939</v>
      </c>
      <c r="C297" s="175" t="s">
        <v>281</v>
      </c>
      <c r="D297" s="208" t="s">
        <v>281</v>
      </c>
      <c r="E297" s="81"/>
      <c r="F297" s="111" t="str">
        <f t="shared" si="9"/>
        <v/>
      </c>
      <c r="G297" s="111" t="str">
        <f t="shared" si="10"/>
        <v/>
      </c>
    </row>
    <row r="298" spans="1:7" s="2" customFormat="1" x14ac:dyDescent="0.25">
      <c r="A298" s="89" t="s">
        <v>1175</v>
      </c>
      <c r="B298" s="186" t="s">
        <v>939</v>
      </c>
      <c r="C298" s="175" t="s">
        <v>281</v>
      </c>
      <c r="D298" s="208" t="s">
        <v>281</v>
      </c>
      <c r="E298" s="81"/>
      <c r="F298" s="111" t="str">
        <f t="shared" si="9"/>
        <v/>
      </c>
      <c r="G298" s="111" t="str">
        <f t="shared" si="10"/>
        <v/>
      </c>
    </row>
    <row r="299" spans="1:7" s="2" customFormat="1" x14ac:dyDescent="0.25">
      <c r="A299" s="89" t="s">
        <v>1176</v>
      </c>
      <c r="B299" s="186" t="s">
        <v>939</v>
      </c>
      <c r="C299" s="175" t="s">
        <v>281</v>
      </c>
      <c r="D299" s="208" t="s">
        <v>281</v>
      </c>
      <c r="E299" s="81"/>
      <c r="F299" s="111" t="str">
        <f t="shared" si="9"/>
        <v/>
      </c>
      <c r="G299" s="111" t="str">
        <f t="shared" si="10"/>
        <v/>
      </c>
    </row>
    <row r="300" spans="1:7" s="2" customFormat="1" x14ac:dyDescent="0.25">
      <c r="A300" s="89" t="s">
        <v>1177</v>
      </c>
      <c r="B300" s="186" t="s">
        <v>939</v>
      </c>
      <c r="C300" s="175" t="s">
        <v>281</v>
      </c>
      <c r="D300" s="208" t="s">
        <v>281</v>
      </c>
      <c r="E300" s="81"/>
      <c r="F300" s="111" t="str">
        <f t="shared" si="9"/>
        <v/>
      </c>
      <c r="G300" s="111" t="str">
        <f t="shared" si="10"/>
        <v/>
      </c>
    </row>
    <row r="301" spans="1:7" s="2" customFormat="1" x14ac:dyDescent="0.25">
      <c r="A301" s="89" t="s">
        <v>1178</v>
      </c>
      <c r="B301" s="186" t="s">
        <v>939</v>
      </c>
      <c r="C301" s="175" t="s">
        <v>281</v>
      </c>
      <c r="D301" s="208" t="s">
        <v>281</v>
      </c>
      <c r="E301" s="81"/>
      <c r="F301" s="111" t="str">
        <f t="shared" si="9"/>
        <v/>
      </c>
      <c r="G301" s="111" t="str">
        <f t="shared" si="10"/>
        <v/>
      </c>
    </row>
    <row r="302" spans="1:7" s="2" customFormat="1" x14ac:dyDescent="0.25">
      <c r="A302" s="89" t="s">
        <v>1179</v>
      </c>
      <c r="B302" s="186" t="s">
        <v>939</v>
      </c>
      <c r="C302" s="175" t="s">
        <v>281</v>
      </c>
      <c r="D302" s="208" t="s">
        <v>281</v>
      </c>
      <c r="E302" s="81"/>
      <c r="F302" s="111" t="str">
        <f t="shared" si="9"/>
        <v/>
      </c>
      <c r="G302" s="111" t="str">
        <f t="shared" si="10"/>
        <v/>
      </c>
    </row>
    <row r="303" spans="1:7" s="2" customFormat="1" x14ac:dyDescent="0.25">
      <c r="A303" s="89" t="s">
        <v>1180</v>
      </c>
      <c r="B303" s="186" t="s">
        <v>939</v>
      </c>
      <c r="C303" s="175" t="s">
        <v>281</v>
      </c>
      <c r="D303" s="208" t="s">
        <v>281</v>
      </c>
      <c r="E303" s="81"/>
      <c r="F303" s="111" t="str">
        <f t="shared" si="9"/>
        <v/>
      </c>
      <c r="G303" s="111" t="str">
        <f t="shared" si="10"/>
        <v/>
      </c>
    </row>
    <row r="304" spans="1:7" s="2" customFormat="1" x14ac:dyDescent="0.25">
      <c r="A304" s="89" t="s">
        <v>1181</v>
      </c>
      <c r="B304" s="102" t="s">
        <v>1182</v>
      </c>
      <c r="C304" s="175" t="s">
        <v>281</v>
      </c>
      <c r="D304" s="208" t="s">
        <v>281</v>
      </c>
      <c r="E304" s="81"/>
      <c r="F304" s="111" t="str">
        <f t="shared" si="9"/>
        <v/>
      </c>
      <c r="G304" s="111" t="str">
        <f t="shared" si="10"/>
        <v/>
      </c>
    </row>
    <row r="305" spans="1:7" s="2" customFormat="1" x14ac:dyDescent="0.25">
      <c r="A305" s="89" t="s">
        <v>1183</v>
      </c>
      <c r="B305" s="102" t="s">
        <v>357</v>
      </c>
      <c r="C305" s="128">
        <f>SUM(C287:C304)</f>
        <v>0</v>
      </c>
      <c r="D305" s="89">
        <f>SUM(D287:D304)</f>
        <v>0</v>
      </c>
      <c r="E305" s="81"/>
      <c r="F305" s="173">
        <f>SUM(F287:F304)</f>
        <v>0</v>
      </c>
      <c r="G305" s="173">
        <f>SUM(G287:G304)</f>
        <v>0</v>
      </c>
    </row>
    <row r="306" spans="1:7" s="2" customFormat="1" x14ac:dyDescent="0.25">
      <c r="A306" s="89" t="s">
        <v>1184</v>
      </c>
      <c r="B306" s="93"/>
      <c r="C306" s="76"/>
      <c r="D306" s="76"/>
      <c r="E306" s="81"/>
      <c r="F306" s="81"/>
      <c r="G306" s="81"/>
    </row>
    <row r="307" spans="1:7" s="2" customFormat="1" x14ac:dyDescent="0.25">
      <c r="A307" s="89" t="s">
        <v>1185</v>
      </c>
      <c r="B307" s="93"/>
      <c r="C307" s="76"/>
      <c r="D307" s="76"/>
      <c r="E307" s="81"/>
      <c r="F307" s="81"/>
      <c r="G307" s="81"/>
    </row>
    <row r="308" spans="1:7" s="2" customFormat="1" x14ac:dyDescent="0.25">
      <c r="A308" s="89" t="s">
        <v>1186</v>
      </c>
      <c r="B308" s="93"/>
      <c r="C308" s="76"/>
      <c r="D308" s="76"/>
      <c r="E308" s="81"/>
      <c r="F308" s="81"/>
      <c r="G308" s="81"/>
    </row>
    <row r="309" spans="1:7" s="2" customFormat="1" x14ac:dyDescent="0.25">
      <c r="A309" s="99"/>
      <c r="B309" s="99" t="s">
        <v>1187</v>
      </c>
      <c r="C309" s="99" t="s">
        <v>317</v>
      </c>
      <c r="D309" s="99" t="s">
        <v>1162</v>
      </c>
      <c r="E309" s="99"/>
      <c r="F309" s="99" t="s">
        <v>839</v>
      </c>
      <c r="G309" s="99" t="s">
        <v>1163</v>
      </c>
    </row>
    <row r="310" spans="1:7" s="2" customFormat="1" x14ac:dyDescent="0.25">
      <c r="A310" s="89" t="s">
        <v>1188</v>
      </c>
      <c r="B310" s="186" t="s">
        <v>939</v>
      </c>
      <c r="C310" s="175" t="s">
        <v>281</v>
      </c>
      <c r="D310" s="208" t="s">
        <v>281</v>
      </c>
      <c r="E310" s="81"/>
      <c r="F310" s="111" t="str">
        <f>IF($C$328=0,"",IF(C310="[For completion]","",C310/$C$328))</f>
        <v/>
      </c>
      <c r="G310" s="111" t="str">
        <f>IF($D$328=0,"",IF(D310="[For completion]","",D310/$D$328))</f>
        <v/>
      </c>
    </row>
    <row r="311" spans="1:7" s="2" customFormat="1" x14ac:dyDescent="0.25">
      <c r="A311" s="89" t="s">
        <v>1189</v>
      </c>
      <c r="B311" s="186" t="s">
        <v>939</v>
      </c>
      <c r="C311" s="175" t="s">
        <v>281</v>
      </c>
      <c r="D311" s="208" t="s">
        <v>281</v>
      </c>
      <c r="E311" s="81"/>
      <c r="F311" s="111" t="str">
        <f t="shared" ref="F311:F327" si="11">IF($C$328=0,"",IF(C311="[For completion]","",C311/$C$328))</f>
        <v/>
      </c>
      <c r="G311" s="111" t="str">
        <f t="shared" ref="G311:G327" si="12">IF($D$328=0,"",IF(D311="[For completion]","",D311/$D$328))</f>
        <v/>
      </c>
    </row>
    <row r="312" spans="1:7" s="2" customFormat="1" x14ac:dyDescent="0.25">
      <c r="A312" s="89" t="s">
        <v>1190</v>
      </c>
      <c r="B312" s="186" t="s">
        <v>939</v>
      </c>
      <c r="C312" s="175" t="s">
        <v>281</v>
      </c>
      <c r="D312" s="208" t="s">
        <v>281</v>
      </c>
      <c r="E312" s="81"/>
      <c r="F312" s="111" t="str">
        <f t="shared" si="11"/>
        <v/>
      </c>
      <c r="G312" s="111" t="str">
        <f t="shared" si="12"/>
        <v/>
      </c>
    </row>
    <row r="313" spans="1:7" s="2" customFormat="1" x14ac:dyDescent="0.25">
      <c r="A313" s="89" t="s">
        <v>1191</v>
      </c>
      <c r="B313" s="186" t="s">
        <v>939</v>
      </c>
      <c r="C313" s="175" t="s">
        <v>281</v>
      </c>
      <c r="D313" s="208" t="s">
        <v>281</v>
      </c>
      <c r="E313" s="81"/>
      <c r="F313" s="111" t="str">
        <f t="shared" si="11"/>
        <v/>
      </c>
      <c r="G313" s="111" t="str">
        <f t="shared" si="12"/>
        <v/>
      </c>
    </row>
    <row r="314" spans="1:7" s="2" customFormat="1" x14ac:dyDescent="0.25">
      <c r="A314" s="89" t="s">
        <v>1192</v>
      </c>
      <c r="B314" s="186" t="s">
        <v>939</v>
      </c>
      <c r="C314" s="175" t="s">
        <v>281</v>
      </c>
      <c r="D314" s="208" t="s">
        <v>281</v>
      </c>
      <c r="E314" s="81"/>
      <c r="F314" s="111" t="str">
        <f t="shared" si="11"/>
        <v/>
      </c>
      <c r="G314" s="111" t="str">
        <f t="shared" si="12"/>
        <v/>
      </c>
    </row>
    <row r="315" spans="1:7" s="2" customFormat="1" x14ac:dyDescent="0.25">
      <c r="A315" s="89" t="s">
        <v>1193</v>
      </c>
      <c r="B315" s="186" t="s">
        <v>939</v>
      </c>
      <c r="C315" s="175" t="s">
        <v>281</v>
      </c>
      <c r="D315" s="208" t="s">
        <v>281</v>
      </c>
      <c r="E315" s="81"/>
      <c r="F315" s="111" t="str">
        <f t="shared" si="11"/>
        <v/>
      </c>
      <c r="G315" s="111" t="str">
        <f t="shared" si="12"/>
        <v/>
      </c>
    </row>
    <row r="316" spans="1:7" s="2" customFormat="1" x14ac:dyDescent="0.25">
      <c r="A316" s="89" t="s">
        <v>1194</v>
      </c>
      <c r="B316" s="186" t="s">
        <v>939</v>
      </c>
      <c r="C316" s="175" t="s">
        <v>281</v>
      </c>
      <c r="D316" s="208" t="s">
        <v>281</v>
      </c>
      <c r="E316" s="81"/>
      <c r="F316" s="111" t="str">
        <f t="shared" si="11"/>
        <v/>
      </c>
      <c r="G316" s="111" t="str">
        <f t="shared" si="12"/>
        <v/>
      </c>
    </row>
    <row r="317" spans="1:7" s="2" customFormat="1" x14ac:dyDescent="0.25">
      <c r="A317" s="89" t="s">
        <v>1195</v>
      </c>
      <c r="B317" s="186" t="s">
        <v>939</v>
      </c>
      <c r="C317" s="175" t="s">
        <v>281</v>
      </c>
      <c r="D317" s="208" t="s">
        <v>281</v>
      </c>
      <c r="E317" s="81"/>
      <c r="F317" s="111" t="str">
        <f t="shared" si="11"/>
        <v/>
      </c>
      <c r="G317" s="111" t="str">
        <f t="shared" si="12"/>
        <v/>
      </c>
    </row>
    <row r="318" spans="1:7" s="2" customFormat="1" x14ac:dyDescent="0.25">
      <c r="A318" s="89" t="s">
        <v>1196</v>
      </c>
      <c r="B318" s="186" t="s">
        <v>939</v>
      </c>
      <c r="C318" s="175" t="s">
        <v>281</v>
      </c>
      <c r="D318" s="208" t="s">
        <v>281</v>
      </c>
      <c r="E318" s="81"/>
      <c r="F318" s="111" t="str">
        <f t="shared" si="11"/>
        <v/>
      </c>
      <c r="G318" s="111" t="str">
        <f t="shared" si="12"/>
        <v/>
      </c>
    </row>
    <row r="319" spans="1:7" s="2" customFormat="1" x14ac:dyDescent="0.25">
      <c r="A319" s="89" t="s">
        <v>1197</v>
      </c>
      <c r="B319" s="186" t="s">
        <v>939</v>
      </c>
      <c r="C319" s="175" t="s">
        <v>281</v>
      </c>
      <c r="D319" s="208" t="s">
        <v>281</v>
      </c>
      <c r="E319" s="81"/>
      <c r="F319" s="111" t="str">
        <f t="shared" si="11"/>
        <v/>
      </c>
      <c r="G319" s="111" t="str">
        <f t="shared" si="12"/>
        <v/>
      </c>
    </row>
    <row r="320" spans="1:7" s="2" customFormat="1" x14ac:dyDescent="0.25">
      <c r="A320" s="89" t="s">
        <v>1198</v>
      </c>
      <c r="B320" s="186" t="s">
        <v>939</v>
      </c>
      <c r="C320" s="175" t="s">
        <v>281</v>
      </c>
      <c r="D320" s="208" t="s">
        <v>281</v>
      </c>
      <c r="E320" s="81"/>
      <c r="F320" s="111" t="str">
        <f t="shared" si="11"/>
        <v/>
      </c>
      <c r="G320" s="111" t="str">
        <f t="shared" si="12"/>
        <v/>
      </c>
    </row>
    <row r="321" spans="1:7" s="2" customFormat="1" x14ac:dyDescent="0.25">
      <c r="A321" s="89" t="s">
        <v>1199</v>
      </c>
      <c r="B321" s="186" t="s">
        <v>939</v>
      </c>
      <c r="C321" s="175" t="s">
        <v>281</v>
      </c>
      <c r="D321" s="208" t="s">
        <v>281</v>
      </c>
      <c r="E321" s="81"/>
      <c r="F321" s="111" t="str">
        <f>IF($C$328=0,"",IF(C321="[For completion]","",C321/$C$328))</f>
        <v/>
      </c>
      <c r="G321" s="111" t="str">
        <f t="shared" si="12"/>
        <v/>
      </c>
    </row>
    <row r="322" spans="1:7" s="2" customFormat="1" x14ac:dyDescent="0.25">
      <c r="A322" s="89" t="s">
        <v>1200</v>
      </c>
      <c r="B322" s="186" t="s">
        <v>939</v>
      </c>
      <c r="C322" s="175" t="s">
        <v>281</v>
      </c>
      <c r="D322" s="208" t="s">
        <v>281</v>
      </c>
      <c r="E322" s="81"/>
      <c r="F322" s="111" t="str">
        <f t="shared" si="11"/>
        <v/>
      </c>
      <c r="G322" s="111" t="str">
        <f t="shared" si="12"/>
        <v/>
      </c>
    </row>
    <row r="323" spans="1:7" s="2" customFormat="1" x14ac:dyDescent="0.25">
      <c r="A323" s="89" t="s">
        <v>1201</v>
      </c>
      <c r="B323" s="186" t="s">
        <v>939</v>
      </c>
      <c r="C323" s="175" t="s">
        <v>281</v>
      </c>
      <c r="D323" s="208" t="s">
        <v>281</v>
      </c>
      <c r="E323" s="81"/>
      <c r="F323" s="111" t="str">
        <f t="shared" si="11"/>
        <v/>
      </c>
      <c r="G323" s="111" t="str">
        <f t="shared" si="12"/>
        <v/>
      </c>
    </row>
    <row r="324" spans="1:7" s="2" customFormat="1" x14ac:dyDescent="0.25">
      <c r="A324" s="89" t="s">
        <v>1202</v>
      </c>
      <c r="B324" s="186" t="s">
        <v>939</v>
      </c>
      <c r="C324" s="175" t="s">
        <v>281</v>
      </c>
      <c r="D324" s="208" t="s">
        <v>281</v>
      </c>
      <c r="E324" s="81"/>
      <c r="F324" s="111" t="str">
        <f t="shared" si="11"/>
        <v/>
      </c>
      <c r="G324" s="111" t="str">
        <f t="shared" si="12"/>
        <v/>
      </c>
    </row>
    <row r="325" spans="1:7" s="2" customFormat="1" x14ac:dyDescent="0.25">
      <c r="A325" s="89" t="s">
        <v>1203</v>
      </c>
      <c r="B325" s="186" t="s">
        <v>939</v>
      </c>
      <c r="C325" s="175" t="s">
        <v>281</v>
      </c>
      <c r="D325" s="208" t="s">
        <v>281</v>
      </c>
      <c r="E325" s="81"/>
      <c r="F325" s="111" t="str">
        <f t="shared" si="11"/>
        <v/>
      </c>
      <c r="G325" s="111" t="str">
        <f t="shared" si="12"/>
        <v/>
      </c>
    </row>
    <row r="326" spans="1:7" s="2" customFormat="1" x14ac:dyDescent="0.25">
      <c r="A326" s="89" t="s">
        <v>1204</v>
      </c>
      <c r="B326" s="186" t="s">
        <v>939</v>
      </c>
      <c r="C326" s="175" t="s">
        <v>281</v>
      </c>
      <c r="D326" s="208" t="s">
        <v>281</v>
      </c>
      <c r="E326" s="81"/>
      <c r="F326" s="111" t="str">
        <f t="shared" si="11"/>
        <v/>
      </c>
      <c r="G326" s="111" t="str">
        <f t="shared" si="12"/>
        <v/>
      </c>
    </row>
    <row r="327" spans="1:7" s="2" customFormat="1" x14ac:dyDescent="0.25">
      <c r="A327" s="89" t="s">
        <v>1205</v>
      </c>
      <c r="B327" s="102" t="s">
        <v>1182</v>
      </c>
      <c r="C327" s="175" t="s">
        <v>281</v>
      </c>
      <c r="D327" s="208" t="s">
        <v>281</v>
      </c>
      <c r="E327" s="81"/>
      <c r="F327" s="111" t="str">
        <f t="shared" si="11"/>
        <v/>
      </c>
      <c r="G327" s="111" t="str">
        <f t="shared" si="12"/>
        <v/>
      </c>
    </row>
    <row r="328" spans="1:7" s="2" customFormat="1" x14ac:dyDescent="0.25">
      <c r="A328" s="89" t="s">
        <v>1206</v>
      </c>
      <c r="B328" s="102" t="s">
        <v>357</v>
      </c>
      <c r="C328" s="128">
        <f>SUM(C310:C327)</f>
        <v>0</v>
      </c>
      <c r="D328" s="89">
        <f>SUM(D310:D327)</f>
        <v>0</v>
      </c>
      <c r="E328" s="81"/>
      <c r="F328" s="173">
        <f>SUM(F310:F327)</f>
        <v>0</v>
      </c>
      <c r="G328" s="173">
        <f>SUM(G310:G327)</f>
        <v>0</v>
      </c>
    </row>
    <row r="329" spans="1:7" s="2" customFormat="1" x14ac:dyDescent="0.25">
      <c r="A329" s="89" t="s">
        <v>1207</v>
      </c>
      <c r="B329" s="93"/>
      <c r="C329" s="76"/>
      <c r="D329" s="76"/>
      <c r="E329" s="81"/>
      <c r="F329" s="81"/>
      <c r="G329" s="81"/>
    </row>
    <row r="330" spans="1:7" s="2" customFormat="1" x14ac:dyDescent="0.25">
      <c r="A330" s="89" t="s">
        <v>1208</v>
      </c>
      <c r="B330" s="93"/>
      <c r="C330" s="76"/>
      <c r="D330" s="76"/>
      <c r="E330" s="81"/>
      <c r="F330" s="81"/>
      <c r="G330" s="81"/>
    </row>
    <row r="331" spans="1:7" s="2" customFormat="1" x14ac:dyDescent="0.25">
      <c r="A331" s="89" t="s">
        <v>1209</v>
      </c>
      <c r="B331" s="93"/>
      <c r="C331" s="76"/>
      <c r="D331" s="76"/>
      <c r="E331" s="81"/>
      <c r="F331" s="81"/>
      <c r="G331" s="81"/>
    </row>
    <row r="332" spans="1:7" s="2" customFormat="1" x14ac:dyDescent="0.25">
      <c r="A332" s="99"/>
      <c r="B332" s="99" t="s">
        <v>1210</v>
      </c>
      <c r="C332" s="99" t="s">
        <v>317</v>
      </c>
      <c r="D332" s="99" t="s">
        <v>1162</v>
      </c>
      <c r="E332" s="99"/>
      <c r="F332" s="99" t="s">
        <v>839</v>
      </c>
      <c r="G332" s="99" t="s">
        <v>1163</v>
      </c>
    </row>
    <row r="333" spans="1:7" s="2" customFormat="1" x14ac:dyDescent="0.25">
      <c r="A333" s="89" t="s">
        <v>1211</v>
      </c>
      <c r="B333" s="102" t="s">
        <v>1212</v>
      </c>
      <c r="C333" s="175" t="s">
        <v>281</v>
      </c>
      <c r="D333" s="208" t="s">
        <v>281</v>
      </c>
      <c r="E333" s="81"/>
      <c r="F333" s="111" t="str">
        <f>IF($C$346=0,"",IF(C333="[For completion]","",C333/$C$346))</f>
        <v/>
      </c>
      <c r="G333" s="111" t="str">
        <f>IF($D$346=0,"",IF(D333="[For completion]","",D333/$D$346))</f>
        <v/>
      </c>
    </row>
    <row r="334" spans="1:7" s="2" customFormat="1" x14ac:dyDescent="0.25">
      <c r="A334" s="89" t="s">
        <v>1213</v>
      </c>
      <c r="B334" s="102" t="s">
        <v>1214</v>
      </c>
      <c r="C334" s="175" t="s">
        <v>281</v>
      </c>
      <c r="D334" s="208" t="s">
        <v>281</v>
      </c>
      <c r="E334" s="81"/>
      <c r="F334" s="111" t="str">
        <f t="shared" ref="F334:F345" si="13">IF($C$346=0,"",IF(C334="[For completion]","",C334/$C$346))</f>
        <v/>
      </c>
      <c r="G334" s="111" t="str">
        <f t="shared" ref="G334:G345" si="14">IF($D$346=0,"",IF(D334="[For completion]","",D334/$D$346))</f>
        <v/>
      </c>
    </row>
    <row r="335" spans="1:7" s="2" customFormat="1" x14ac:dyDescent="0.25">
      <c r="A335" s="89" t="s">
        <v>1215</v>
      </c>
      <c r="B335" s="102" t="s">
        <v>1216</v>
      </c>
      <c r="C335" s="175" t="s">
        <v>281</v>
      </c>
      <c r="D335" s="208" t="s">
        <v>281</v>
      </c>
      <c r="E335" s="81"/>
      <c r="F335" s="111" t="str">
        <f t="shared" si="13"/>
        <v/>
      </c>
      <c r="G335" s="111" t="str">
        <f t="shared" si="14"/>
        <v/>
      </c>
    </row>
    <row r="336" spans="1:7" s="2" customFormat="1" x14ac:dyDescent="0.25">
      <c r="A336" s="89" t="s">
        <v>1217</v>
      </c>
      <c r="B336" s="102" t="s">
        <v>1218</v>
      </c>
      <c r="C336" s="175" t="s">
        <v>281</v>
      </c>
      <c r="D336" s="208" t="s">
        <v>281</v>
      </c>
      <c r="E336" s="81"/>
      <c r="F336" s="111" t="str">
        <f t="shared" si="13"/>
        <v/>
      </c>
      <c r="G336" s="111" t="str">
        <f t="shared" si="14"/>
        <v/>
      </c>
    </row>
    <row r="337" spans="1:7" s="2" customFormat="1" x14ac:dyDescent="0.25">
      <c r="A337" s="89" t="s">
        <v>1219</v>
      </c>
      <c r="B337" s="102" t="s">
        <v>1220</v>
      </c>
      <c r="C337" s="175" t="s">
        <v>281</v>
      </c>
      <c r="D337" s="208" t="s">
        <v>281</v>
      </c>
      <c r="E337" s="81"/>
      <c r="F337" s="111" t="str">
        <f t="shared" si="13"/>
        <v/>
      </c>
      <c r="G337" s="111" t="str">
        <f t="shared" si="14"/>
        <v/>
      </c>
    </row>
    <row r="338" spans="1:7" s="2" customFormat="1" x14ac:dyDescent="0.25">
      <c r="A338" s="89" t="s">
        <v>1221</v>
      </c>
      <c r="B338" s="102" t="s">
        <v>1222</v>
      </c>
      <c r="C338" s="175" t="s">
        <v>281</v>
      </c>
      <c r="D338" s="208" t="s">
        <v>281</v>
      </c>
      <c r="E338" s="81"/>
      <c r="F338" s="111" t="str">
        <f t="shared" si="13"/>
        <v/>
      </c>
      <c r="G338" s="111" t="str">
        <f t="shared" si="14"/>
        <v/>
      </c>
    </row>
    <row r="339" spans="1:7" s="2" customFormat="1" x14ac:dyDescent="0.25">
      <c r="A339" s="89" t="s">
        <v>1223</v>
      </c>
      <c r="B339" s="102" t="s">
        <v>1224</v>
      </c>
      <c r="C339" s="175" t="s">
        <v>281</v>
      </c>
      <c r="D339" s="208" t="s">
        <v>281</v>
      </c>
      <c r="E339" s="81"/>
      <c r="F339" s="111" t="str">
        <f t="shared" si="13"/>
        <v/>
      </c>
      <c r="G339" s="111" t="str">
        <f t="shared" si="14"/>
        <v/>
      </c>
    </row>
    <row r="340" spans="1:7" s="2" customFormat="1" x14ac:dyDescent="0.25">
      <c r="A340" s="89" t="s">
        <v>1225</v>
      </c>
      <c r="B340" s="102" t="s">
        <v>1226</v>
      </c>
      <c r="C340" s="175" t="s">
        <v>281</v>
      </c>
      <c r="D340" s="208" t="s">
        <v>281</v>
      </c>
      <c r="E340" s="81"/>
      <c r="F340" s="111" t="str">
        <f t="shared" si="13"/>
        <v/>
      </c>
      <c r="G340" s="111" t="str">
        <f t="shared" si="14"/>
        <v/>
      </c>
    </row>
    <row r="341" spans="1:7" s="2" customFormat="1" x14ac:dyDescent="0.25">
      <c r="A341" s="89" t="s">
        <v>1227</v>
      </c>
      <c r="B341" s="102" t="s">
        <v>1228</v>
      </c>
      <c r="C341" s="175" t="s">
        <v>281</v>
      </c>
      <c r="D341" s="208" t="s">
        <v>281</v>
      </c>
      <c r="E341" s="81"/>
      <c r="F341" s="111" t="str">
        <f t="shared" si="13"/>
        <v/>
      </c>
      <c r="G341" s="111" t="str">
        <f t="shared" si="14"/>
        <v/>
      </c>
    </row>
    <row r="342" spans="1:7" s="2" customFormat="1" x14ac:dyDescent="0.25">
      <c r="A342" s="89" t="s">
        <v>1229</v>
      </c>
      <c r="B342" s="89" t="s">
        <v>1230</v>
      </c>
      <c r="C342" s="175" t="s">
        <v>281</v>
      </c>
      <c r="D342" s="208" t="s">
        <v>281</v>
      </c>
      <c r="F342" s="111" t="str">
        <f t="shared" si="13"/>
        <v/>
      </c>
      <c r="G342" s="111" t="str">
        <f t="shared" si="14"/>
        <v/>
      </c>
    </row>
    <row r="343" spans="1:7" s="2" customFormat="1" x14ac:dyDescent="0.25">
      <c r="A343" s="89" t="s">
        <v>1231</v>
      </c>
      <c r="B343" s="89" t="s">
        <v>1232</v>
      </c>
      <c r="C343" s="175" t="s">
        <v>281</v>
      </c>
      <c r="D343" s="208" t="s">
        <v>281</v>
      </c>
      <c r="F343" s="111" t="str">
        <f t="shared" si="13"/>
        <v/>
      </c>
      <c r="G343" s="111" t="str">
        <f t="shared" si="14"/>
        <v/>
      </c>
    </row>
    <row r="344" spans="1:7" s="2" customFormat="1" x14ac:dyDescent="0.25">
      <c r="A344" s="89" t="s">
        <v>1233</v>
      </c>
      <c r="B344" s="102" t="s">
        <v>1234</v>
      </c>
      <c r="C344" s="175" t="s">
        <v>281</v>
      </c>
      <c r="D344" s="208" t="s">
        <v>281</v>
      </c>
      <c r="E344" s="81"/>
      <c r="F344" s="111" t="str">
        <f t="shared" si="13"/>
        <v/>
      </c>
      <c r="G344" s="111" t="str">
        <f t="shared" si="14"/>
        <v/>
      </c>
    </row>
    <row r="345" spans="1:7" s="2" customFormat="1" x14ac:dyDescent="0.25">
      <c r="A345" s="89" t="s">
        <v>1235</v>
      </c>
      <c r="B345" s="89" t="s">
        <v>1182</v>
      </c>
      <c r="C345" s="175" t="s">
        <v>281</v>
      </c>
      <c r="D345" s="208" t="s">
        <v>281</v>
      </c>
      <c r="F345" s="111" t="str">
        <f t="shared" si="13"/>
        <v/>
      </c>
      <c r="G345" s="111" t="str">
        <f t="shared" si="14"/>
        <v/>
      </c>
    </row>
    <row r="346" spans="1:7" s="2" customFormat="1" x14ac:dyDescent="0.25">
      <c r="A346" s="89" t="s">
        <v>1236</v>
      </c>
      <c r="B346" s="102" t="s">
        <v>357</v>
      </c>
      <c r="C346" s="128">
        <f>SUM(C333:C345)</f>
        <v>0</v>
      </c>
      <c r="D346" s="89">
        <f>SUM(D333:D345)</f>
        <v>0</v>
      </c>
      <c r="E346" s="81"/>
      <c r="F346" s="173">
        <f>SUM(F333:F345)</f>
        <v>0</v>
      </c>
      <c r="G346" s="173">
        <f>SUM(G333:G345)</f>
        <v>0</v>
      </c>
    </row>
    <row r="347" spans="1:7" s="2" customFormat="1" x14ac:dyDescent="0.25">
      <c r="A347" s="89" t="s">
        <v>1237</v>
      </c>
      <c r="B347" s="93"/>
      <c r="C347" s="71"/>
      <c r="D347" s="76"/>
      <c r="E347" s="81"/>
      <c r="F347" s="158"/>
      <c r="G347" s="158"/>
    </row>
    <row r="348" spans="1:7" s="2" customFormat="1" x14ac:dyDescent="0.25">
      <c r="A348" s="89" t="s">
        <v>1238</v>
      </c>
      <c r="B348" s="93"/>
      <c r="C348" s="71"/>
      <c r="D348" s="76"/>
      <c r="E348" s="81"/>
      <c r="F348" s="158"/>
      <c r="G348" s="158"/>
    </row>
    <row r="349" spans="1:7" s="2" customFormat="1" x14ac:dyDescent="0.25">
      <c r="A349" s="89" t="s">
        <v>1239</v>
      </c>
    </row>
    <row r="350" spans="1:7" s="2" customFormat="1" x14ac:dyDescent="0.25">
      <c r="A350" s="89" t="s">
        <v>1240</v>
      </c>
    </row>
    <row r="351" spans="1:7" s="2" customFormat="1" x14ac:dyDescent="0.25">
      <c r="A351" s="89" t="s">
        <v>1241</v>
      </c>
      <c r="B351" s="93"/>
      <c r="C351" s="71"/>
      <c r="D351" s="76"/>
      <c r="E351" s="81"/>
      <c r="F351" s="158"/>
      <c r="G351" s="158"/>
    </row>
    <row r="352" spans="1:7" s="2" customFormat="1" x14ac:dyDescent="0.25">
      <c r="A352" s="89" t="s">
        <v>1242</v>
      </c>
      <c r="B352" s="93"/>
      <c r="C352" s="71"/>
      <c r="D352" s="76"/>
      <c r="E352" s="81"/>
      <c r="F352" s="158"/>
      <c r="G352" s="158"/>
    </row>
    <row r="353" spans="1:7" s="2" customFormat="1" x14ac:dyDescent="0.25">
      <c r="A353" s="89" t="s">
        <v>1243</v>
      </c>
      <c r="B353" s="93"/>
      <c r="C353" s="71"/>
      <c r="D353" s="76"/>
      <c r="E353" s="81"/>
      <c r="F353" s="158"/>
      <c r="G353" s="158"/>
    </row>
    <row r="354" spans="1:7" s="2" customFormat="1" x14ac:dyDescent="0.25">
      <c r="A354" s="89" t="s">
        <v>1244</v>
      </c>
      <c r="B354" s="93"/>
      <c r="C354" s="71"/>
      <c r="D354" s="76"/>
      <c r="E354" s="81"/>
      <c r="F354" s="158"/>
      <c r="G354" s="158"/>
    </row>
    <row r="355" spans="1:7" s="2" customFormat="1" x14ac:dyDescent="0.25">
      <c r="A355" s="89" t="s">
        <v>1245</v>
      </c>
      <c r="B355" s="93"/>
      <c r="C355" s="76"/>
      <c r="D355" s="76"/>
      <c r="E355" s="81"/>
      <c r="F355" s="81"/>
      <c r="G355" s="81"/>
    </row>
    <row r="356" spans="1:7" s="2" customFormat="1" x14ac:dyDescent="0.25">
      <c r="A356" s="89" t="s">
        <v>1246</v>
      </c>
      <c r="B356" s="93"/>
      <c r="C356" s="76"/>
      <c r="D356" s="76"/>
      <c r="E356" s="81"/>
      <c r="F356" s="81"/>
      <c r="G356" s="81"/>
    </row>
    <row r="357" spans="1:7" s="2" customFormat="1" x14ac:dyDescent="0.25">
      <c r="A357" s="99"/>
      <c r="B357" s="99" t="s">
        <v>1247</v>
      </c>
      <c r="C357" s="99" t="s">
        <v>317</v>
      </c>
      <c r="D357" s="99" t="s">
        <v>1162</v>
      </c>
      <c r="E357" s="99"/>
      <c r="F357" s="99" t="s">
        <v>839</v>
      </c>
      <c r="G357" s="99" t="s">
        <v>1163</v>
      </c>
    </row>
    <row r="358" spans="1:7" s="2" customFormat="1" x14ac:dyDescent="0.25">
      <c r="A358" s="89" t="s">
        <v>1248</v>
      </c>
      <c r="B358" s="102" t="s">
        <v>1249</v>
      </c>
      <c r="C358" s="175" t="s">
        <v>281</v>
      </c>
      <c r="D358" s="208" t="s">
        <v>281</v>
      </c>
      <c r="E358" s="81"/>
      <c r="F358" s="111" t="str">
        <f>IF($C$365=0,"",IF(C358="[For completion]","",C358/$C$365))</f>
        <v/>
      </c>
      <c r="G358" s="111" t="str">
        <f>IF($D$365=0,"",IF(D358="[For completion]","",D358/$D$365))</f>
        <v/>
      </c>
    </row>
    <row r="359" spans="1:7" s="2" customFormat="1" x14ac:dyDescent="0.25">
      <c r="A359" s="89" t="s">
        <v>1250</v>
      </c>
      <c r="B359" s="174" t="s">
        <v>1251</v>
      </c>
      <c r="C359" s="175" t="s">
        <v>281</v>
      </c>
      <c r="D359" s="208" t="s">
        <v>281</v>
      </c>
      <c r="E359" s="81"/>
      <c r="F359" s="111" t="str">
        <f t="shared" ref="F359:F364" si="15">IF($C$365=0,"",IF(C359="[For completion]","",C359/$C$365))</f>
        <v/>
      </c>
      <c r="G359" s="111" t="str">
        <f t="shared" ref="G359:G364" si="16">IF($D$365=0,"",IF(D359="[For completion]","",D359/$D$365))</f>
        <v/>
      </c>
    </row>
    <row r="360" spans="1:7" s="2" customFormat="1" x14ac:dyDescent="0.25">
      <c r="A360" s="89" t="s">
        <v>1252</v>
      </c>
      <c r="B360" s="102" t="s">
        <v>1253</v>
      </c>
      <c r="C360" s="175" t="s">
        <v>281</v>
      </c>
      <c r="D360" s="208" t="s">
        <v>281</v>
      </c>
      <c r="E360" s="81"/>
      <c r="F360" s="111" t="str">
        <f t="shared" si="15"/>
        <v/>
      </c>
      <c r="G360" s="111" t="str">
        <f t="shared" si="16"/>
        <v/>
      </c>
    </row>
    <row r="361" spans="1:7" s="2" customFormat="1" x14ac:dyDescent="0.25">
      <c r="A361" s="89" t="s">
        <v>1254</v>
      </c>
      <c r="B361" s="102" t="s">
        <v>1255</v>
      </c>
      <c r="C361" s="175" t="s">
        <v>281</v>
      </c>
      <c r="D361" s="208" t="s">
        <v>281</v>
      </c>
      <c r="E361" s="81"/>
      <c r="F361" s="111" t="str">
        <f t="shared" si="15"/>
        <v/>
      </c>
      <c r="G361" s="111" t="str">
        <f t="shared" si="16"/>
        <v/>
      </c>
    </row>
    <row r="362" spans="1:7" s="2" customFormat="1" x14ac:dyDescent="0.25">
      <c r="A362" s="89" t="s">
        <v>1256</v>
      </c>
      <c r="B362" s="102" t="s">
        <v>1257</v>
      </c>
      <c r="C362" s="175" t="s">
        <v>281</v>
      </c>
      <c r="D362" s="208" t="s">
        <v>281</v>
      </c>
      <c r="E362" s="81"/>
      <c r="F362" s="111" t="str">
        <f t="shared" si="15"/>
        <v/>
      </c>
      <c r="G362" s="111" t="str">
        <f t="shared" si="16"/>
        <v/>
      </c>
    </row>
    <row r="363" spans="1:7" s="2" customFormat="1" x14ac:dyDescent="0.25">
      <c r="A363" s="89" t="s">
        <v>1258</v>
      </c>
      <c r="B363" s="102" t="s">
        <v>1259</v>
      </c>
      <c r="C363" s="175" t="s">
        <v>281</v>
      </c>
      <c r="D363" s="208" t="s">
        <v>281</v>
      </c>
      <c r="E363" s="81"/>
      <c r="F363" s="111" t="str">
        <f t="shared" si="15"/>
        <v/>
      </c>
      <c r="G363" s="111" t="str">
        <f t="shared" si="16"/>
        <v/>
      </c>
    </row>
    <row r="364" spans="1:7" s="2" customFormat="1" x14ac:dyDescent="0.25">
      <c r="A364" s="89" t="s">
        <v>1260</v>
      </c>
      <c r="B364" s="102" t="s">
        <v>714</v>
      </c>
      <c r="C364" s="175" t="s">
        <v>281</v>
      </c>
      <c r="D364" s="208" t="s">
        <v>281</v>
      </c>
      <c r="E364" s="81"/>
      <c r="F364" s="111" t="str">
        <f t="shared" si="15"/>
        <v/>
      </c>
      <c r="G364" s="111" t="str">
        <f t="shared" si="16"/>
        <v/>
      </c>
    </row>
    <row r="365" spans="1:7" s="2" customFormat="1" x14ac:dyDescent="0.25">
      <c r="A365" s="89" t="s">
        <v>1261</v>
      </c>
      <c r="B365" s="102" t="s">
        <v>357</v>
      </c>
      <c r="C365" s="128">
        <f>SUM(C358:C364)</f>
        <v>0</v>
      </c>
      <c r="D365" s="89">
        <f>SUM(D358:D364)</f>
        <v>0</v>
      </c>
      <c r="E365" s="81"/>
      <c r="F365" s="173">
        <f>SUM(F358:F364)</f>
        <v>0</v>
      </c>
      <c r="G365" s="173">
        <f>SUM(G358:G364)</f>
        <v>0</v>
      </c>
    </row>
    <row r="366" spans="1:7" s="2" customFormat="1" x14ac:dyDescent="0.25">
      <c r="A366" s="89" t="s">
        <v>1262</v>
      </c>
      <c r="B366" s="93"/>
      <c r="C366" s="76"/>
      <c r="D366" s="76"/>
      <c r="E366" s="81"/>
      <c r="F366" s="81"/>
      <c r="G366" s="81"/>
    </row>
    <row r="367" spans="1:7" s="2" customFormat="1" x14ac:dyDescent="0.25">
      <c r="A367" s="99"/>
      <c r="B367" s="99" t="s">
        <v>1263</v>
      </c>
      <c r="C367" s="99" t="s">
        <v>317</v>
      </c>
      <c r="D367" s="99" t="s">
        <v>1162</v>
      </c>
      <c r="E367" s="99"/>
      <c r="F367" s="99" t="s">
        <v>839</v>
      </c>
      <c r="G367" s="99" t="s">
        <v>1163</v>
      </c>
    </row>
    <row r="368" spans="1:7" s="2" customFormat="1" x14ac:dyDescent="0.25">
      <c r="A368" s="89" t="s">
        <v>1264</v>
      </c>
      <c r="B368" s="102" t="s">
        <v>1265</v>
      </c>
      <c r="C368" s="175" t="s">
        <v>281</v>
      </c>
      <c r="D368" s="208" t="s">
        <v>281</v>
      </c>
      <c r="E368" s="81"/>
      <c r="F368" s="111" t="str">
        <f>IF($C$372=0,"",IF(C368="[For completion]","",C368/$C$372))</f>
        <v/>
      </c>
      <c r="G368" s="111" t="str">
        <f>IF($D$372=0,"",IF(D368="[For completion]","",D368/$D$372))</f>
        <v/>
      </c>
    </row>
    <row r="369" spans="1:7" s="2" customFormat="1" x14ac:dyDescent="0.25">
      <c r="A369" s="89" t="s">
        <v>1266</v>
      </c>
      <c r="B369" s="174" t="s">
        <v>1267</v>
      </c>
      <c r="C369" s="175" t="s">
        <v>281</v>
      </c>
      <c r="D369" s="208" t="s">
        <v>281</v>
      </c>
      <c r="E369" s="81"/>
      <c r="F369" s="111" t="str">
        <f>IF($C$372=0,"",IF(C369="[For completion]","",C369/$C$372))</f>
        <v/>
      </c>
      <c r="G369" s="111" t="str">
        <f>IF($D$372=0,"",IF(D369="[For completion]","",D369/$D$372))</f>
        <v/>
      </c>
    </row>
    <row r="370" spans="1:7" s="2" customFormat="1" x14ac:dyDescent="0.25">
      <c r="A370" s="89" t="s">
        <v>1268</v>
      </c>
      <c r="B370" s="102" t="s">
        <v>714</v>
      </c>
      <c r="C370" s="175" t="s">
        <v>281</v>
      </c>
      <c r="D370" s="208" t="s">
        <v>281</v>
      </c>
      <c r="E370" s="81"/>
      <c r="F370" s="111" t="str">
        <f>IF($C$372=0,"",IF(C370="[For completion]","",C370/$C$372))</f>
        <v/>
      </c>
      <c r="G370" s="111" t="str">
        <f>IF($D$372=0,"",IF(D370="[For completion]","",D370/$D$372))</f>
        <v/>
      </c>
    </row>
    <row r="371" spans="1:7" s="2" customFormat="1" x14ac:dyDescent="0.25">
      <c r="A371" s="89" t="s">
        <v>1269</v>
      </c>
      <c r="B371" s="89" t="s">
        <v>1182</v>
      </c>
      <c r="C371" s="175" t="s">
        <v>281</v>
      </c>
      <c r="D371" s="208" t="s">
        <v>281</v>
      </c>
      <c r="E371" s="81"/>
      <c r="F371" s="111" t="str">
        <f>IF($C$372=0,"",IF(C371="[For completion]","",C371/$C$372))</f>
        <v/>
      </c>
      <c r="G371" s="111" t="str">
        <f>IF($D$372=0,"",IF(D371="[For completion]","",D371/$D$372))</f>
        <v/>
      </c>
    </row>
    <row r="372" spans="1:7" s="2" customFormat="1" x14ac:dyDescent="0.25">
      <c r="A372" s="89" t="s">
        <v>1270</v>
      </c>
      <c r="B372" s="102" t="s">
        <v>357</v>
      </c>
      <c r="C372" s="128">
        <f>SUM(C368:C371)</f>
        <v>0</v>
      </c>
      <c r="D372" s="89">
        <f>SUM(D368:D371)</f>
        <v>0</v>
      </c>
      <c r="E372" s="81"/>
      <c r="F372" s="173">
        <f>SUM(F368:F371)</f>
        <v>0</v>
      </c>
      <c r="G372" s="173">
        <f>SUM(G368:G371)</f>
        <v>0</v>
      </c>
    </row>
    <row r="373" spans="1:7" s="2" customFormat="1" x14ac:dyDescent="0.25">
      <c r="A373" s="89" t="s">
        <v>1271</v>
      </c>
      <c r="B373" s="93"/>
      <c r="C373" s="76"/>
      <c r="D373" s="76"/>
      <c r="E373" s="81"/>
      <c r="F373" s="81"/>
      <c r="G373" s="81"/>
    </row>
    <row r="374" spans="1:7" s="2" customFormat="1" ht="15" customHeight="1" x14ac:dyDescent="0.25">
      <c r="A374" s="99"/>
      <c r="B374" s="99" t="s">
        <v>1534</v>
      </c>
      <c r="C374" s="99" t="s">
        <v>1272</v>
      </c>
      <c r="D374" s="99" t="s">
        <v>1273</v>
      </c>
      <c r="E374" s="99"/>
      <c r="F374" s="99" t="s">
        <v>1274</v>
      </c>
      <c r="G374" s="99" t="s">
        <v>1275</v>
      </c>
    </row>
    <row r="375" spans="1:7" s="2" customFormat="1" x14ac:dyDescent="0.25">
      <c r="A375" s="89" t="s">
        <v>1276</v>
      </c>
      <c r="B375" s="102" t="s">
        <v>1249</v>
      </c>
      <c r="C375" s="175" t="s">
        <v>281</v>
      </c>
      <c r="D375" s="175" t="s">
        <v>281</v>
      </c>
      <c r="E375" s="73"/>
      <c r="F375" s="175" t="s">
        <v>281</v>
      </c>
      <c r="G375" s="175" t="s">
        <v>281</v>
      </c>
    </row>
    <row r="376" spans="1:7" s="2" customFormat="1" x14ac:dyDescent="0.25">
      <c r="A376" s="89" t="s">
        <v>1277</v>
      </c>
      <c r="B376" s="102" t="s">
        <v>1251</v>
      </c>
      <c r="C376" s="175" t="s">
        <v>281</v>
      </c>
      <c r="D376" s="175" t="s">
        <v>281</v>
      </c>
      <c r="E376" s="73"/>
      <c r="F376" s="175" t="s">
        <v>281</v>
      </c>
      <c r="G376" s="175" t="s">
        <v>281</v>
      </c>
    </row>
    <row r="377" spans="1:7" s="2" customFormat="1" x14ac:dyDescent="0.25">
      <c r="A377" s="89" t="s">
        <v>1278</v>
      </c>
      <c r="B377" s="102" t="s">
        <v>1253</v>
      </c>
      <c r="C377" s="175" t="s">
        <v>281</v>
      </c>
      <c r="D377" s="175" t="s">
        <v>281</v>
      </c>
      <c r="E377" s="73"/>
      <c r="F377" s="175" t="s">
        <v>281</v>
      </c>
      <c r="G377" s="175" t="s">
        <v>281</v>
      </c>
    </row>
    <row r="378" spans="1:7" s="2" customFormat="1" x14ac:dyDescent="0.25">
      <c r="A378" s="89" t="s">
        <v>1279</v>
      </c>
      <c r="B378" s="102" t="s">
        <v>1255</v>
      </c>
      <c r="C378" s="175" t="s">
        <v>281</v>
      </c>
      <c r="D378" s="175" t="s">
        <v>281</v>
      </c>
      <c r="E378" s="73"/>
      <c r="F378" s="175" t="s">
        <v>281</v>
      </c>
      <c r="G378" s="175" t="s">
        <v>281</v>
      </c>
    </row>
    <row r="379" spans="1:7" s="2" customFormat="1" x14ac:dyDescent="0.25">
      <c r="A379" s="89" t="s">
        <v>1280</v>
      </c>
      <c r="B379" s="102" t="s">
        <v>1257</v>
      </c>
      <c r="C379" s="175" t="s">
        <v>281</v>
      </c>
      <c r="D379" s="175" t="s">
        <v>281</v>
      </c>
      <c r="E379" s="73"/>
      <c r="F379" s="175" t="s">
        <v>281</v>
      </c>
      <c r="G379" s="175" t="s">
        <v>281</v>
      </c>
    </row>
    <row r="380" spans="1:7" s="2" customFormat="1" x14ac:dyDescent="0.25">
      <c r="A380" s="89" t="s">
        <v>1281</v>
      </c>
      <c r="B380" s="102" t="s">
        <v>1259</v>
      </c>
      <c r="C380" s="175" t="s">
        <v>281</v>
      </c>
      <c r="D380" s="175" t="s">
        <v>281</v>
      </c>
      <c r="E380" s="73"/>
      <c r="F380" s="175" t="s">
        <v>281</v>
      </c>
      <c r="G380" s="175" t="s">
        <v>281</v>
      </c>
    </row>
    <row r="381" spans="1:7" s="2" customFormat="1" x14ac:dyDescent="0.25">
      <c r="A381" s="89" t="s">
        <v>1282</v>
      </c>
      <c r="B381" s="102" t="s">
        <v>714</v>
      </c>
      <c r="C381" s="175" t="s">
        <v>281</v>
      </c>
      <c r="D381" s="175" t="s">
        <v>281</v>
      </c>
      <c r="E381" s="73"/>
      <c r="F381" s="175" t="s">
        <v>281</v>
      </c>
      <c r="G381" s="175" t="s">
        <v>281</v>
      </c>
    </row>
    <row r="382" spans="1:7" s="2" customFormat="1" x14ac:dyDescent="0.25">
      <c r="A382" s="89" t="s">
        <v>1283</v>
      </c>
      <c r="B382" s="102" t="s">
        <v>357</v>
      </c>
      <c r="C382" s="128">
        <f>SUM(C375:C381)</f>
        <v>0</v>
      </c>
      <c r="D382" s="128">
        <f>SUM(D375:D381)</f>
        <v>0</v>
      </c>
      <c r="E382" s="73"/>
      <c r="F382" s="175"/>
      <c r="G382" s="154"/>
    </row>
    <row r="383" spans="1:7" s="2" customFormat="1" x14ac:dyDescent="0.25">
      <c r="A383" s="89" t="s">
        <v>1284</v>
      </c>
      <c r="B383" s="102" t="s">
        <v>1285</v>
      </c>
      <c r="C383" s="76"/>
      <c r="D383" s="76"/>
      <c r="E383" s="73"/>
      <c r="F383" s="175" t="s">
        <v>281</v>
      </c>
      <c r="G383" s="111" t="str">
        <f>IF($D$393=0,"",IF(D382="[For completion]","",D382/$D$393))</f>
        <v/>
      </c>
    </row>
    <row r="384" spans="1:7" s="2" customFormat="1" x14ac:dyDescent="0.25">
      <c r="A384" s="89" t="s">
        <v>1286</v>
      </c>
      <c r="B384" s="76"/>
      <c r="C384" s="76"/>
      <c r="D384" s="76"/>
      <c r="E384" s="76"/>
      <c r="F384" s="76"/>
      <c r="G384" s="154" t="str">
        <f>IF($D$393=0,"",IF(D383="[For completion]","",D383/$D$393))</f>
        <v/>
      </c>
    </row>
    <row r="385" spans="1:7" s="2" customFormat="1" x14ac:dyDescent="0.25">
      <c r="A385" s="89" t="s">
        <v>1287</v>
      </c>
      <c r="B385" s="93"/>
      <c r="C385" s="71"/>
      <c r="D385" s="76"/>
      <c r="E385" s="73"/>
      <c r="F385" s="154"/>
      <c r="G385" s="154" t="str">
        <f t="shared" ref="G385:G393" si="17">IF($D$393=0,"",IF(D385="[For completion]","",D385/$D$393))</f>
        <v/>
      </c>
    </row>
    <row r="386" spans="1:7" s="2" customFormat="1" x14ac:dyDescent="0.25">
      <c r="A386" s="89" t="s">
        <v>1288</v>
      </c>
      <c r="B386" s="93"/>
      <c r="C386" s="71"/>
      <c r="D386" s="76"/>
      <c r="E386" s="73"/>
      <c r="F386" s="154"/>
      <c r="G386" s="154" t="str">
        <f t="shared" si="17"/>
        <v/>
      </c>
    </row>
    <row r="387" spans="1:7" s="2" customFormat="1" x14ac:dyDescent="0.25">
      <c r="A387" s="89" t="s">
        <v>1289</v>
      </c>
      <c r="B387" s="93"/>
      <c r="C387" s="71"/>
      <c r="D387" s="76"/>
      <c r="E387" s="73"/>
      <c r="F387" s="154"/>
      <c r="G387" s="154" t="str">
        <f t="shared" si="17"/>
        <v/>
      </c>
    </row>
    <row r="388" spans="1:7" s="2" customFormat="1" x14ac:dyDescent="0.25">
      <c r="A388" s="89" t="s">
        <v>1290</v>
      </c>
      <c r="B388" s="93"/>
      <c r="C388" s="71"/>
      <c r="D388" s="76"/>
      <c r="E388" s="73"/>
      <c r="F388" s="154"/>
      <c r="G388" s="154" t="str">
        <f t="shared" si="17"/>
        <v/>
      </c>
    </row>
    <row r="389" spans="1:7" s="2" customFormat="1" x14ac:dyDescent="0.25">
      <c r="A389" s="89" t="s">
        <v>1291</v>
      </c>
      <c r="B389" s="93"/>
      <c r="C389" s="71"/>
      <c r="D389" s="76"/>
      <c r="E389" s="73"/>
      <c r="F389" s="154"/>
      <c r="G389" s="154" t="str">
        <f t="shared" si="17"/>
        <v/>
      </c>
    </row>
    <row r="390" spans="1:7" s="2" customFormat="1" x14ac:dyDescent="0.25">
      <c r="A390" s="89" t="s">
        <v>1292</v>
      </c>
      <c r="B390" s="93"/>
      <c r="C390" s="71"/>
      <c r="D390" s="76"/>
      <c r="E390" s="73"/>
      <c r="F390" s="154"/>
      <c r="G390" s="154" t="str">
        <f t="shared" si="17"/>
        <v/>
      </c>
    </row>
    <row r="391" spans="1:7" s="2" customFormat="1" x14ac:dyDescent="0.25">
      <c r="A391" s="89" t="s">
        <v>1293</v>
      </c>
      <c r="B391" s="93"/>
      <c r="C391" s="71"/>
      <c r="D391" s="76"/>
      <c r="E391" s="73"/>
      <c r="F391" s="154"/>
      <c r="G391" s="154" t="str">
        <f t="shared" si="17"/>
        <v/>
      </c>
    </row>
    <row r="392" spans="1:7" s="2" customFormat="1" x14ac:dyDescent="0.25">
      <c r="A392" s="89" t="s">
        <v>1294</v>
      </c>
      <c r="B392" s="93"/>
      <c r="C392" s="71"/>
      <c r="D392" s="76"/>
      <c r="E392" s="73"/>
      <c r="F392" s="154"/>
      <c r="G392" s="154" t="str">
        <f t="shared" si="17"/>
        <v/>
      </c>
    </row>
    <row r="393" spans="1:7" s="2" customFormat="1" x14ac:dyDescent="0.25">
      <c r="A393" s="89" t="s">
        <v>1295</v>
      </c>
      <c r="B393" s="93"/>
      <c r="C393" s="71"/>
      <c r="D393" s="76"/>
      <c r="E393" s="73"/>
      <c r="F393" s="154"/>
      <c r="G393" s="154" t="str">
        <f t="shared" si="17"/>
        <v/>
      </c>
    </row>
    <row r="394" spans="1:7" s="2" customFormat="1" x14ac:dyDescent="0.25">
      <c r="A394" s="89" t="s">
        <v>1296</v>
      </c>
      <c r="B394" s="76"/>
      <c r="C394" s="106"/>
      <c r="D394" s="76"/>
      <c r="E394" s="73"/>
      <c r="F394" s="73"/>
      <c r="G394" s="73"/>
    </row>
    <row r="395" spans="1:7" s="2" customFormat="1" x14ac:dyDescent="0.25">
      <c r="A395" s="89" t="s">
        <v>1297</v>
      </c>
      <c r="B395" s="76"/>
      <c r="C395" s="106"/>
      <c r="D395" s="76"/>
      <c r="E395" s="73"/>
      <c r="F395" s="73"/>
      <c r="G395" s="73"/>
    </row>
    <row r="396" spans="1:7" s="2" customFormat="1" x14ac:dyDescent="0.25">
      <c r="A396" s="89" t="s">
        <v>1298</v>
      </c>
      <c r="B396" s="76"/>
      <c r="C396" s="106"/>
      <c r="D396" s="76"/>
      <c r="E396" s="73"/>
      <c r="F396" s="73"/>
      <c r="G396" s="73"/>
    </row>
    <row r="397" spans="1:7" s="2" customFormat="1" x14ac:dyDescent="0.25">
      <c r="A397" s="89" t="s">
        <v>1299</v>
      </c>
      <c r="B397" s="76"/>
      <c r="C397" s="106"/>
      <c r="D397" s="76"/>
      <c r="E397" s="73"/>
      <c r="F397" s="73"/>
      <c r="G397" s="73"/>
    </row>
    <row r="398" spans="1:7" s="2" customFormat="1" x14ac:dyDescent="0.25">
      <c r="A398" s="89" t="s">
        <v>1300</v>
      </c>
      <c r="B398" s="76"/>
      <c r="C398" s="106"/>
      <c r="D398" s="76"/>
      <c r="E398" s="73"/>
      <c r="F398" s="73"/>
      <c r="G398" s="73"/>
    </row>
    <row r="399" spans="1:7" s="2" customFormat="1" x14ac:dyDescent="0.25">
      <c r="A399" s="89" t="s">
        <v>1301</v>
      </c>
      <c r="B399" s="76"/>
      <c r="C399" s="106"/>
      <c r="D399" s="76"/>
      <c r="E399" s="73"/>
      <c r="F399" s="73"/>
      <c r="G399" s="73"/>
    </row>
    <row r="400" spans="1:7" s="2" customFormat="1" x14ac:dyDescent="0.25">
      <c r="A400" s="89" t="s">
        <v>1302</v>
      </c>
      <c r="B400" s="76"/>
      <c r="C400" s="106"/>
      <c r="D400" s="76"/>
      <c r="E400" s="73"/>
      <c r="F400" s="73"/>
      <c r="G400" s="73"/>
    </row>
    <row r="401" spans="1:7" s="2" customFormat="1" x14ac:dyDescent="0.25">
      <c r="A401" s="89" t="s">
        <v>1303</v>
      </c>
      <c r="B401" s="76"/>
      <c r="C401" s="106"/>
      <c r="D401" s="76"/>
      <c r="E401" s="73"/>
      <c r="F401" s="73"/>
      <c r="G401" s="73"/>
    </row>
    <row r="402" spans="1:7" s="2" customFormat="1" x14ac:dyDescent="0.25">
      <c r="A402" s="89" t="s">
        <v>1304</v>
      </c>
      <c r="B402" s="76"/>
      <c r="C402" s="106"/>
      <c r="D402" s="76"/>
      <c r="E402" s="73"/>
      <c r="F402" s="73"/>
      <c r="G402" s="73"/>
    </row>
    <row r="403" spans="1:7" s="2" customFormat="1" x14ac:dyDescent="0.25">
      <c r="A403" s="89" t="s">
        <v>1305</v>
      </c>
      <c r="B403" s="76"/>
      <c r="C403" s="106"/>
      <c r="D403" s="76"/>
      <c r="E403" s="73"/>
      <c r="F403" s="73"/>
      <c r="G403" s="73"/>
    </row>
    <row r="404" spans="1:7" s="2" customFormat="1" x14ac:dyDescent="0.25">
      <c r="A404" s="89" t="s">
        <v>1306</v>
      </c>
      <c r="B404" s="76"/>
      <c r="C404" s="106"/>
      <c r="D404" s="76"/>
      <c r="E404" s="73"/>
      <c r="F404" s="73"/>
      <c r="G404" s="73"/>
    </row>
    <row r="405" spans="1:7" s="2" customFormat="1" x14ac:dyDescent="0.25">
      <c r="A405" s="89" t="s">
        <v>1307</v>
      </c>
      <c r="B405" s="76"/>
      <c r="C405" s="106"/>
      <c r="D405" s="76"/>
      <c r="E405" s="73"/>
      <c r="F405" s="73"/>
      <c r="G405" s="73"/>
    </row>
    <row r="406" spans="1:7" s="2" customFormat="1" x14ac:dyDescent="0.25">
      <c r="A406" s="89" t="s">
        <v>1308</v>
      </c>
      <c r="B406" s="76"/>
      <c r="C406" s="106"/>
      <c r="D406" s="76"/>
      <c r="E406" s="73"/>
      <c r="F406" s="73"/>
      <c r="G406" s="73"/>
    </row>
    <row r="407" spans="1:7" s="2" customFormat="1" x14ac:dyDescent="0.25">
      <c r="A407" s="89" t="s">
        <v>1309</v>
      </c>
      <c r="B407" s="76"/>
      <c r="C407" s="106"/>
      <c r="D407" s="76"/>
      <c r="E407" s="73"/>
      <c r="F407" s="73"/>
      <c r="G407" s="73"/>
    </row>
    <row r="408" spans="1:7" s="2" customFormat="1" x14ac:dyDescent="0.25">
      <c r="A408" s="89" t="s">
        <v>1310</v>
      </c>
      <c r="B408" s="76"/>
      <c r="C408" s="106"/>
      <c r="D408" s="76"/>
      <c r="E408" s="73"/>
      <c r="F408" s="73"/>
      <c r="G408" s="73"/>
    </row>
    <row r="409" spans="1:7" s="2" customFormat="1" x14ac:dyDescent="0.25">
      <c r="A409" s="89" t="s">
        <v>1311</v>
      </c>
      <c r="B409" s="76"/>
      <c r="C409" s="106"/>
      <c r="D409" s="76"/>
      <c r="E409" s="73"/>
      <c r="F409" s="73"/>
      <c r="G409" s="73"/>
    </row>
    <row r="410" spans="1:7" s="2" customFormat="1" x14ac:dyDescent="0.25">
      <c r="A410" s="89" t="s">
        <v>1312</v>
      </c>
      <c r="B410" s="76"/>
      <c r="C410" s="106"/>
      <c r="D410" s="76"/>
      <c r="E410" s="73"/>
      <c r="F410" s="73"/>
      <c r="G410" s="73"/>
    </row>
    <row r="411" spans="1:7" s="2" customFormat="1" x14ac:dyDescent="0.25">
      <c r="A411" s="89" t="s">
        <v>1313</v>
      </c>
      <c r="B411" s="76"/>
      <c r="C411" s="106"/>
      <c r="D411" s="76"/>
      <c r="E411" s="73"/>
      <c r="F411" s="73"/>
      <c r="G411" s="73"/>
    </row>
    <row r="412" spans="1:7" s="2" customFormat="1" x14ac:dyDescent="0.25">
      <c r="A412" s="89" t="s">
        <v>1314</v>
      </c>
      <c r="B412" s="76"/>
      <c r="C412" s="106"/>
      <c r="D412" s="76"/>
      <c r="E412" s="73"/>
      <c r="F412" s="73"/>
      <c r="G412" s="73"/>
    </row>
    <row r="413" spans="1:7" s="2" customFormat="1" x14ac:dyDescent="0.25">
      <c r="A413" s="89" t="s">
        <v>1315</v>
      </c>
      <c r="B413" s="76"/>
      <c r="C413" s="106"/>
      <c r="D413" s="76"/>
      <c r="E413" s="73"/>
      <c r="F413" s="73"/>
      <c r="G413" s="73"/>
    </row>
    <row r="414" spans="1:7" s="2" customFormat="1" x14ac:dyDescent="0.25">
      <c r="A414" s="89" t="s">
        <v>1316</v>
      </c>
      <c r="B414" s="76"/>
      <c r="C414" s="106"/>
      <c r="D414" s="76"/>
      <c r="E414" s="73"/>
      <c r="F414" s="73"/>
      <c r="G414" s="73"/>
    </row>
    <row r="415" spans="1:7" s="2" customFormat="1" x14ac:dyDescent="0.25">
      <c r="A415" s="89" t="s">
        <v>1317</v>
      </c>
      <c r="B415" s="76"/>
      <c r="C415" s="106"/>
      <c r="D415" s="76"/>
      <c r="E415" s="73"/>
      <c r="F415" s="73"/>
      <c r="G415" s="73"/>
    </row>
    <row r="416" spans="1:7" s="2" customFormat="1" x14ac:dyDescent="0.25">
      <c r="A416" s="89" t="s">
        <v>1318</v>
      </c>
      <c r="B416" s="76"/>
      <c r="C416" s="106"/>
      <c r="D416" s="76"/>
      <c r="E416" s="73"/>
      <c r="F416" s="73"/>
      <c r="G416" s="73"/>
    </row>
    <row r="417" spans="1:7" s="2" customFormat="1" x14ac:dyDescent="0.25">
      <c r="A417" s="89" t="s">
        <v>1319</v>
      </c>
      <c r="B417" s="76"/>
      <c r="C417" s="106"/>
      <c r="D417" s="76"/>
      <c r="E417" s="73"/>
      <c r="F417" s="73"/>
      <c r="G417" s="73"/>
    </row>
    <row r="418" spans="1:7" s="2" customFormat="1" x14ac:dyDescent="0.25">
      <c r="A418" s="89" t="s">
        <v>1320</v>
      </c>
      <c r="B418" s="76"/>
      <c r="C418" s="106"/>
      <c r="D418" s="76"/>
      <c r="E418" s="73"/>
      <c r="F418" s="73"/>
      <c r="G418" s="73"/>
    </row>
    <row r="419" spans="1:7" s="2" customFormat="1" x14ac:dyDescent="0.25">
      <c r="A419" s="89" t="s">
        <v>1321</v>
      </c>
      <c r="B419" s="76"/>
      <c r="C419" s="106"/>
      <c r="D419" s="76"/>
      <c r="E419" s="73"/>
      <c r="F419" s="73"/>
      <c r="G419" s="73"/>
    </row>
    <row r="420" spans="1:7" s="2" customFormat="1" x14ac:dyDescent="0.25">
      <c r="A420" s="89" t="s">
        <v>1322</v>
      </c>
      <c r="B420" s="76"/>
      <c r="C420" s="106"/>
      <c r="D420" s="76"/>
      <c r="E420" s="73"/>
      <c r="F420" s="73"/>
      <c r="G420" s="73"/>
    </row>
    <row r="421" spans="1:7" s="2" customFormat="1" x14ac:dyDescent="0.25">
      <c r="A421" s="89" t="s">
        <v>1323</v>
      </c>
      <c r="B421" s="76"/>
      <c r="C421" s="106"/>
      <c r="D421" s="76"/>
      <c r="E421" s="73"/>
      <c r="F421" s="73"/>
      <c r="G421" s="73"/>
    </row>
    <row r="422" spans="1:7" s="2" customFormat="1" x14ac:dyDescent="0.25">
      <c r="A422" s="89" t="s">
        <v>1324</v>
      </c>
      <c r="B422" s="76"/>
      <c r="C422" s="106"/>
      <c r="D422" s="76"/>
      <c r="E422" s="73"/>
      <c r="F422" s="73"/>
      <c r="G422" s="73"/>
    </row>
    <row r="423" spans="1:7" ht="18.75" x14ac:dyDescent="0.25">
      <c r="A423" s="166"/>
      <c r="B423" s="176" t="s">
        <v>802</v>
      </c>
      <c r="C423" s="166"/>
      <c r="D423" s="166"/>
      <c r="E423" s="166"/>
      <c r="F423" s="168"/>
      <c r="G423" s="168"/>
    </row>
    <row r="424" spans="1:7" ht="15" customHeight="1" x14ac:dyDescent="0.25">
      <c r="A424" s="98"/>
      <c r="B424" s="98" t="s">
        <v>1325</v>
      </c>
      <c r="C424" s="98" t="s">
        <v>1036</v>
      </c>
      <c r="D424" s="98" t="s">
        <v>1037</v>
      </c>
      <c r="E424" s="98"/>
      <c r="F424" s="98" t="s">
        <v>840</v>
      </c>
      <c r="G424" s="98" t="s">
        <v>1038</v>
      </c>
    </row>
    <row r="425" spans="1:7" x14ac:dyDescent="0.25">
      <c r="A425" s="89" t="s">
        <v>1326</v>
      </c>
      <c r="B425" s="89" t="s">
        <v>1040</v>
      </c>
      <c r="C425" s="175">
        <v>41592.791586532658</v>
      </c>
      <c r="D425" s="219"/>
      <c r="E425" s="119"/>
      <c r="F425" s="120"/>
      <c r="G425" s="120"/>
    </row>
    <row r="426" spans="1:7" x14ac:dyDescent="0.25">
      <c r="A426" s="119"/>
      <c r="C426" s="95"/>
      <c r="D426" s="219"/>
      <c r="E426" s="119"/>
      <c r="F426" s="120"/>
      <c r="G426" s="120"/>
    </row>
    <row r="427" spans="1:7" x14ac:dyDescent="0.25">
      <c r="B427" s="89" t="s">
        <v>1041</v>
      </c>
      <c r="C427" s="95"/>
      <c r="D427" s="219"/>
      <c r="E427" s="119"/>
      <c r="F427" s="120"/>
      <c r="G427" s="120"/>
    </row>
    <row r="428" spans="1:7" x14ac:dyDescent="0.25">
      <c r="A428" s="89" t="s">
        <v>1327</v>
      </c>
      <c r="B428" s="186" t="s">
        <v>2303</v>
      </c>
      <c r="C428" s="175">
        <v>1194.2952773935499</v>
      </c>
      <c r="D428" s="208">
        <v>533</v>
      </c>
      <c r="E428" s="119"/>
      <c r="F428" s="111">
        <f t="shared" ref="F428:F451" si="18">IF($C$452=0,"",IF(C428="[for completion]","",C428/$C$452))</f>
        <v>2.2036835478657781E-2</v>
      </c>
      <c r="G428" s="111">
        <f t="shared" ref="G428:G451" si="19">IF($D$452=0,"",IF(D428="[for completion]","",D428/$D$452))</f>
        <v>0.40905602455871065</v>
      </c>
    </row>
    <row r="429" spans="1:7" x14ac:dyDescent="0.25">
      <c r="A429" s="89" t="s">
        <v>1328</v>
      </c>
      <c r="B429" s="186" t="s">
        <v>2304</v>
      </c>
      <c r="C429" s="175">
        <v>9804.3007072654018</v>
      </c>
      <c r="D429" s="208">
        <v>613</v>
      </c>
      <c r="E429" s="119"/>
      <c r="F429" s="111">
        <f t="shared" si="18"/>
        <v>0.18090648582385715</v>
      </c>
      <c r="G429" s="111">
        <f t="shared" si="19"/>
        <v>0.47045280122793554</v>
      </c>
    </row>
    <row r="430" spans="1:7" x14ac:dyDescent="0.25">
      <c r="A430" s="89" t="s">
        <v>1329</v>
      </c>
      <c r="B430" s="186" t="s">
        <v>2305</v>
      </c>
      <c r="C430" s="175">
        <v>21290.76162856285</v>
      </c>
      <c r="D430" s="208">
        <v>135</v>
      </c>
      <c r="E430" s="119"/>
      <c r="F430" s="111">
        <f t="shared" si="18"/>
        <v>0.39285176798815458</v>
      </c>
      <c r="G430" s="111">
        <f t="shared" si="19"/>
        <v>0.10360706062931696</v>
      </c>
    </row>
    <row r="431" spans="1:7" x14ac:dyDescent="0.25">
      <c r="A431" s="89" t="s">
        <v>1330</v>
      </c>
      <c r="B431" s="186" t="s">
        <v>2302</v>
      </c>
      <c r="C431" s="175">
        <v>21906.049824030251</v>
      </c>
      <c r="D431" s="208">
        <v>22</v>
      </c>
      <c r="E431" s="119"/>
      <c r="F431" s="111">
        <f t="shared" si="18"/>
        <v>0.40420491070933046</v>
      </c>
      <c r="G431" s="111">
        <f t="shared" si="19"/>
        <v>1.6884113584036839E-2</v>
      </c>
    </row>
    <row r="432" spans="1:7" x14ac:dyDescent="0.25">
      <c r="A432" s="89" t="s">
        <v>1331</v>
      </c>
      <c r="B432" s="186"/>
      <c r="C432" s="175"/>
      <c r="D432" s="208"/>
      <c r="E432" s="119"/>
      <c r="F432" s="111">
        <f t="shared" si="18"/>
        <v>0</v>
      </c>
      <c r="G432" s="111">
        <f t="shared" si="19"/>
        <v>0</v>
      </c>
    </row>
    <row r="433" spans="1:7" x14ac:dyDescent="0.25">
      <c r="A433" s="89" t="s">
        <v>1332</v>
      </c>
      <c r="B433" s="186"/>
      <c r="C433" s="175"/>
      <c r="D433" s="208"/>
      <c r="E433" s="119"/>
      <c r="F433" s="111">
        <f t="shared" si="18"/>
        <v>0</v>
      </c>
      <c r="G433" s="111">
        <f t="shared" si="19"/>
        <v>0</v>
      </c>
    </row>
    <row r="434" spans="1:7" x14ac:dyDescent="0.25">
      <c r="A434" s="89" t="s">
        <v>1333</v>
      </c>
      <c r="B434" s="186"/>
      <c r="C434" s="175"/>
      <c r="D434" s="208"/>
      <c r="E434" s="119"/>
      <c r="F434" s="111">
        <f t="shared" si="18"/>
        <v>0</v>
      </c>
      <c r="G434" s="111">
        <f t="shared" si="19"/>
        <v>0</v>
      </c>
    </row>
    <row r="435" spans="1:7" x14ac:dyDescent="0.25">
      <c r="A435" s="89" t="s">
        <v>1334</v>
      </c>
      <c r="B435" s="186"/>
      <c r="C435" s="175"/>
      <c r="D435" s="208"/>
      <c r="E435" s="119"/>
      <c r="F435" s="111">
        <f t="shared" si="18"/>
        <v>0</v>
      </c>
      <c r="G435" s="111">
        <f t="shared" si="19"/>
        <v>0</v>
      </c>
    </row>
    <row r="436" spans="1:7" x14ac:dyDescent="0.25">
      <c r="A436" s="89" t="s">
        <v>1335</v>
      </c>
      <c r="B436" s="186"/>
      <c r="C436" s="175"/>
      <c r="D436" s="208"/>
      <c r="E436" s="119"/>
      <c r="F436" s="111">
        <f t="shared" si="18"/>
        <v>0</v>
      </c>
      <c r="G436" s="111">
        <f t="shared" si="19"/>
        <v>0</v>
      </c>
    </row>
    <row r="437" spans="1:7" x14ac:dyDescent="0.25">
      <c r="A437" s="89" t="s">
        <v>1336</v>
      </c>
      <c r="B437" s="186"/>
      <c r="C437" s="175"/>
      <c r="D437" s="208"/>
      <c r="E437" s="93"/>
      <c r="F437" s="111">
        <f t="shared" si="18"/>
        <v>0</v>
      </c>
      <c r="G437" s="111">
        <f t="shared" si="19"/>
        <v>0</v>
      </c>
    </row>
    <row r="438" spans="1:7" x14ac:dyDescent="0.25">
      <c r="A438" s="89" t="s">
        <v>1337</v>
      </c>
      <c r="B438" s="186"/>
      <c r="C438" s="175"/>
      <c r="D438" s="208"/>
      <c r="E438" s="93"/>
      <c r="F438" s="111">
        <f t="shared" si="18"/>
        <v>0</v>
      </c>
      <c r="G438" s="111">
        <f t="shared" si="19"/>
        <v>0</v>
      </c>
    </row>
    <row r="439" spans="1:7" x14ac:dyDescent="0.25">
      <c r="A439" s="89" t="s">
        <v>1338</v>
      </c>
      <c r="B439" s="186"/>
      <c r="C439" s="175"/>
      <c r="D439" s="208"/>
      <c r="E439" s="93"/>
      <c r="F439" s="111">
        <f t="shared" si="18"/>
        <v>0</v>
      </c>
      <c r="G439" s="111">
        <f t="shared" si="19"/>
        <v>0</v>
      </c>
    </row>
    <row r="440" spans="1:7" x14ac:dyDescent="0.25">
      <c r="A440" s="89" t="s">
        <v>1339</v>
      </c>
      <c r="B440" s="186"/>
      <c r="C440" s="175"/>
      <c r="D440" s="208"/>
      <c r="E440" s="93"/>
      <c r="F440" s="111">
        <f t="shared" si="18"/>
        <v>0</v>
      </c>
      <c r="G440" s="111">
        <f t="shared" si="19"/>
        <v>0</v>
      </c>
    </row>
    <row r="441" spans="1:7" x14ac:dyDescent="0.25">
      <c r="A441" s="89" t="s">
        <v>1340</v>
      </c>
      <c r="B441" s="186"/>
      <c r="C441" s="175"/>
      <c r="D441" s="208"/>
      <c r="E441" s="93"/>
      <c r="F441" s="111">
        <f t="shared" si="18"/>
        <v>0</v>
      </c>
      <c r="G441" s="111">
        <f t="shared" si="19"/>
        <v>0</v>
      </c>
    </row>
    <row r="442" spans="1:7" x14ac:dyDescent="0.25">
      <c r="A442" s="89" t="s">
        <v>1341</v>
      </c>
      <c r="B442" s="186"/>
      <c r="C442" s="175"/>
      <c r="D442" s="208"/>
      <c r="E442" s="93"/>
      <c r="F442" s="111">
        <f t="shared" si="18"/>
        <v>0</v>
      </c>
      <c r="G442" s="111">
        <f t="shared" si="19"/>
        <v>0</v>
      </c>
    </row>
    <row r="443" spans="1:7" x14ac:dyDescent="0.25">
      <c r="A443" s="89" t="s">
        <v>1342</v>
      </c>
      <c r="B443" s="186"/>
      <c r="C443" s="175"/>
      <c r="D443" s="208"/>
      <c r="F443" s="111">
        <f t="shared" si="18"/>
        <v>0</v>
      </c>
      <c r="G443" s="111">
        <f t="shared" si="19"/>
        <v>0</v>
      </c>
    </row>
    <row r="444" spans="1:7" x14ac:dyDescent="0.25">
      <c r="A444" s="89" t="s">
        <v>1343</v>
      </c>
      <c r="B444" s="186"/>
      <c r="C444" s="175"/>
      <c r="D444" s="208"/>
      <c r="E444" s="170"/>
      <c r="F444" s="111">
        <f t="shared" si="18"/>
        <v>0</v>
      </c>
      <c r="G444" s="111">
        <f t="shared" si="19"/>
        <v>0</v>
      </c>
    </row>
    <row r="445" spans="1:7" x14ac:dyDescent="0.25">
      <c r="A445" s="89" t="s">
        <v>1344</v>
      </c>
      <c r="B445" s="186"/>
      <c r="C445" s="175"/>
      <c r="D445" s="208"/>
      <c r="E445" s="170"/>
      <c r="F445" s="111">
        <f t="shared" si="18"/>
        <v>0</v>
      </c>
      <c r="G445" s="111">
        <f t="shared" si="19"/>
        <v>0</v>
      </c>
    </row>
    <row r="446" spans="1:7" x14ac:dyDescent="0.25">
      <c r="A446" s="89" t="s">
        <v>1345</v>
      </c>
      <c r="B446" s="186"/>
      <c r="C446" s="175"/>
      <c r="D446" s="208"/>
      <c r="E446" s="170"/>
      <c r="F446" s="111">
        <f t="shared" si="18"/>
        <v>0</v>
      </c>
      <c r="G446" s="111">
        <f t="shared" si="19"/>
        <v>0</v>
      </c>
    </row>
    <row r="447" spans="1:7" x14ac:dyDescent="0.25">
      <c r="A447" s="89" t="s">
        <v>1346</v>
      </c>
      <c r="B447" s="186"/>
      <c r="C447" s="175"/>
      <c r="D447" s="208"/>
      <c r="E447" s="170"/>
      <c r="F447" s="111">
        <f t="shared" si="18"/>
        <v>0</v>
      </c>
      <c r="G447" s="111">
        <f t="shared" si="19"/>
        <v>0</v>
      </c>
    </row>
    <row r="448" spans="1:7" x14ac:dyDescent="0.25">
      <c r="A448" s="89" t="s">
        <v>1347</v>
      </c>
      <c r="B448" s="186"/>
      <c r="C448" s="175"/>
      <c r="D448" s="208"/>
      <c r="E448" s="170"/>
      <c r="F448" s="111">
        <f t="shared" si="18"/>
        <v>0</v>
      </c>
      <c r="G448" s="111">
        <f t="shared" si="19"/>
        <v>0</v>
      </c>
    </row>
    <row r="449" spans="1:7" x14ac:dyDescent="0.25">
      <c r="A449" s="89" t="s">
        <v>1348</v>
      </c>
      <c r="B449" s="186"/>
      <c r="C449" s="175"/>
      <c r="D449" s="208"/>
      <c r="E449" s="170"/>
      <c r="F449" s="111">
        <f t="shared" si="18"/>
        <v>0</v>
      </c>
      <c r="G449" s="111">
        <f t="shared" si="19"/>
        <v>0</v>
      </c>
    </row>
    <row r="450" spans="1:7" x14ac:dyDescent="0.25">
      <c r="A450" s="89" t="s">
        <v>1349</v>
      </c>
      <c r="B450" s="186"/>
      <c r="C450" s="175"/>
      <c r="D450" s="208"/>
      <c r="E450" s="170"/>
      <c r="F450" s="111">
        <f t="shared" si="18"/>
        <v>0</v>
      </c>
      <c r="G450" s="111">
        <f t="shared" si="19"/>
        <v>0</v>
      </c>
    </row>
    <row r="451" spans="1:7" x14ac:dyDescent="0.25">
      <c r="A451" s="89" t="s">
        <v>1350</v>
      </c>
      <c r="B451" s="186"/>
      <c r="C451" s="175"/>
      <c r="D451" s="208"/>
      <c r="E451" s="170"/>
      <c r="F451" s="111">
        <f t="shared" si="18"/>
        <v>0</v>
      </c>
      <c r="G451" s="111">
        <f t="shared" si="19"/>
        <v>0</v>
      </c>
    </row>
    <row r="452" spans="1:7" x14ac:dyDescent="0.25">
      <c r="A452" s="89" t="s">
        <v>1351</v>
      </c>
      <c r="B452" s="102" t="s">
        <v>357</v>
      </c>
      <c r="C452" s="114">
        <f>SUM(C428:C451)</f>
        <v>54195.407437252055</v>
      </c>
      <c r="D452" s="171">
        <f>SUM(D428:D451)</f>
        <v>1303</v>
      </c>
      <c r="E452" s="170"/>
      <c r="F452" s="172">
        <f>SUM(F428:F451)</f>
        <v>1</v>
      </c>
      <c r="G452" s="172">
        <f>SUM(G428:G451)</f>
        <v>0.99999999999999989</v>
      </c>
    </row>
    <row r="453" spans="1:7" ht="15" customHeight="1" x14ac:dyDescent="0.25">
      <c r="A453" s="98"/>
      <c r="B453" s="98" t="s">
        <v>1352</v>
      </c>
      <c r="C453" s="98" t="s">
        <v>1036</v>
      </c>
      <c r="D453" s="98" t="s">
        <v>1037</v>
      </c>
      <c r="E453" s="98"/>
      <c r="F453" s="98" t="s">
        <v>840</v>
      </c>
      <c r="G453" s="98" t="s">
        <v>1038</v>
      </c>
    </row>
    <row r="454" spans="1:7" x14ac:dyDescent="0.25">
      <c r="A454" s="89" t="s">
        <v>1353</v>
      </c>
      <c r="B454" s="89" t="s">
        <v>1069</v>
      </c>
      <c r="C454" s="163" t="s">
        <v>1607</v>
      </c>
      <c r="D454" s="95"/>
      <c r="G454" s="76"/>
    </row>
    <row r="455" spans="1:7" x14ac:dyDescent="0.25">
      <c r="C455" s="95"/>
      <c r="D455" s="95"/>
      <c r="G455" s="76"/>
    </row>
    <row r="456" spans="1:7" x14ac:dyDescent="0.25">
      <c r="B456" s="102" t="s">
        <v>1070</v>
      </c>
      <c r="C456" s="95"/>
      <c r="D456" s="95"/>
      <c r="G456" s="76"/>
    </row>
    <row r="457" spans="1:7" x14ac:dyDescent="0.25">
      <c r="A457" s="89" t="s">
        <v>1354</v>
      </c>
      <c r="B457" s="89" t="s">
        <v>1072</v>
      </c>
      <c r="C457" s="175" t="s">
        <v>1607</v>
      </c>
      <c r="D457" s="208" t="s">
        <v>1607</v>
      </c>
      <c r="F457" s="111" t="str">
        <f>IF($C$465=0,"",IF(C457="[for completion]","",C457/$C$465))</f>
        <v/>
      </c>
      <c r="G457" s="111" t="str">
        <f>IF($D$465=0,"",IF(D457="[for completion]","",D457/$D$465))</f>
        <v/>
      </c>
    </row>
    <row r="458" spans="1:7" x14ac:dyDescent="0.25">
      <c r="A458" s="89" t="s">
        <v>1355</v>
      </c>
      <c r="B458" s="89" t="s">
        <v>1074</v>
      </c>
      <c r="C458" s="175" t="s">
        <v>1607</v>
      </c>
      <c r="D458" s="208" t="s">
        <v>1607</v>
      </c>
      <c r="F458" s="111" t="str">
        <f t="shared" ref="F458:F471" si="20">IF($C$465=0,"",IF(C458="[for completion]","",C458/$C$465))</f>
        <v/>
      </c>
      <c r="G458" s="111" t="str">
        <f t="shared" ref="G458:G471" si="21">IF($D$465=0,"",IF(D458="[for completion]","",D458/$D$465))</f>
        <v/>
      </c>
    </row>
    <row r="459" spans="1:7" x14ac:dyDescent="0.25">
      <c r="A459" s="89" t="s">
        <v>1356</v>
      </c>
      <c r="B459" s="89" t="s">
        <v>1076</v>
      </c>
      <c r="C459" s="175" t="s">
        <v>1607</v>
      </c>
      <c r="D459" s="208" t="s">
        <v>1607</v>
      </c>
      <c r="F459" s="111" t="str">
        <f t="shared" si="20"/>
        <v/>
      </c>
      <c r="G459" s="111" t="str">
        <f t="shared" si="21"/>
        <v/>
      </c>
    </row>
    <row r="460" spans="1:7" x14ac:dyDescent="0.25">
      <c r="A460" s="89" t="s">
        <v>1357</v>
      </c>
      <c r="B460" s="89" t="s">
        <v>1078</v>
      </c>
      <c r="C460" s="175" t="s">
        <v>1607</v>
      </c>
      <c r="D460" s="208" t="s">
        <v>1607</v>
      </c>
      <c r="F460" s="111" t="str">
        <f t="shared" si="20"/>
        <v/>
      </c>
      <c r="G460" s="111" t="str">
        <f t="shared" si="21"/>
        <v/>
      </c>
    </row>
    <row r="461" spans="1:7" x14ac:dyDescent="0.25">
      <c r="A461" s="89" t="s">
        <v>1358</v>
      </c>
      <c r="B461" s="89" t="s">
        <v>1080</v>
      </c>
      <c r="C461" s="175" t="s">
        <v>1607</v>
      </c>
      <c r="D461" s="208" t="s">
        <v>1607</v>
      </c>
      <c r="F461" s="111" t="str">
        <f t="shared" si="20"/>
        <v/>
      </c>
      <c r="G461" s="111" t="str">
        <f t="shared" si="21"/>
        <v/>
      </c>
    </row>
    <row r="462" spans="1:7" x14ac:dyDescent="0.25">
      <c r="A462" s="89" t="s">
        <v>1359</v>
      </c>
      <c r="B462" s="89" t="s">
        <v>1082</v>
      </c>
      <c r="C462" s="175" t="s">
        <v>1607</v>
      </c>
      <c r="D462" s="208" t="s">
        <v>1607</v>
      </c>
      <c r="F462" s="111" t="str">
        <f t="shared" si="20"/>
        <v/>
      </c>
      <c r="G462" s="111" t="str">
        <f t="shared" si="21"/>
        <v/>
      </c>
    </row>
    <row r="463" spans="1:7" x14ac:dyDescent="0.25">
      <c r="A463" s="89" t="s">
        <v>1360</v>
      </c>
      <c r="B463" s="89" t="s">
        <v>1084</v>
      </c>
      <c r="C463" s="175" t="s">
        <v>1607</v>
      </c>
      <c r="D463" s="208" t="s">
        <v>1607</v>
      </c>
      <c r="F463" s="111" t="str">
        <f t="shared" si="20"/>
        <v/>
      </c>
      <c r="G463" s="111" t="str">
        <f t="shared" si="21"/>
        <v/>
      </c>
    </row>
    <row r="464" spans="1:7" x14ac:dyDescent="0.25">
      <c r="A464" s="89" t="s">
        <v>1361</v>
      </c>
      <c r="B464" s="89" t="s">
        <v>1086</v>
      </c>
      <c r="C464" s="175" t="s">
        <v>1607</v>
      </c>
      <c r="D464" s="208" t="s">
        <v>1607</v>
      </c>
      <c r="F464" s="111" t="str">
        <f t="shared" si="20"/>
        <v/>
      </c>
      <c r="G464" s="111" t="str">
        <f t="shared" si="21"/>
        <v/>
      </c>
    </row>
    <row r="465" spans="1:7" x14ac:dyDescent="0.25">
      <c r="A465" s="89" t="s">
        <v>1362</v>
      </c>
      <c r="B465" s="113" t="s">
        <v>357</v>
      </c>
      <c r="C465" s="128">
        <f>SUM(C457:C464)</f>
        <v>0</v>
      </c>
      <c r="D465" s="156">
        <f>SUM(D457:D464)</f>
        <v>0</v>
      </c>
      <c r="F465" s="152">
        <f>SUM(F457:F464)</f>
        <v>0</v>
      </c>
      <c r="G465" s="152">
        <f>SUM(G457:G464)</f>
        <v>0</v>
      </c>
    </row>
    <row r="466" spans="1:7" outlineLevel="1" x14ac:dyDescent="0.25">
      <c r="A466" s="89" t="s">
        <v>1363</v>
      </c>
      <c r="B466" s="153" t="s">
        <v>1089</v>
      </c>
      <c r="C466" s="71"/>
      <c r="D466" s="155"/>
      <c r="F466" s="111" t="str">
        <f t="shared" si="20"/>
        <v/>
      </c>
      <c r="G466" s="111" t="str">
        <f t="shared" si="21"/>
        <v/>
      </c>
    </row>
    <row r="467" spans="1:7" outlineLevel="1" x14ac:dyDescent="0.25">
      <c r="A467" s="89" t="s">
        <v>1364</v>
      </c>
      <c r="B467" s="153" t="s">
        <v>1091</v>
      </c>
      <c r="C467" s="71"/>
      <c r="D467" s="155"/>
      <c r="F467" s="111" t="str">
        <f t="shared" si="20"/>
        <v/>
      </c>
      <c r="G467" s="111" t="str">
        <f t="shared" si="21"/>
        <v/>
      </c>
    </row>
    <row r="468" spans="1:7" outlineLevel="1" x14ac:dyDescent="0.25">
      <c r="A468" s="89" t="s">
        <v>1365</v>
      </c>
      <c r="B468" s="153" t="s">
        <v>1093</v>
      </c>
      <c r="C468" s="71"/>
      <c r="D468" s="155"/>
      <c r="F468" s="111" t="str">
        <f t="shared" si="20"/>
        <v/>
      </c>
      <c r="G468" s="111" t="str">
        <f t="shared" si="21"/>
        <v/>
      </c>
    </row>
    <row r="469" spans="1:7" outlineLevel="1" x14ac:dyDescent="0.25">
      <c r="A469" s="89" t="s">
        <v>1366</v>
      </c>
      <c r="B469" s="153" t="s">
        <v>1095</v>
      </c>
      <c r="C469" s="71"/>
      <c r="D469" s="155"/>
      <c r="F469" s="111" t="str">
        <f t="shared" si="20"/>
        <v/>
      </c>
      <c r="G469" s="111" t="str">
        <f t="shared" si="21"/>
        <v/>
      </c>
    </row>
    <row r="470" spans="1:7" outlineLevel="1" x14ac:dyDescent="0.25">
      <c r="A470" s="89" t="s">
        <v>1367</v>
      </c>
      <c r="B470" s="153" t="s">
        <v>1097</v>
      </c>
      <c r="C470" s="71"/>
      <c r="D470" s="155"/>
      <c r="F470" s="111" t="str">
        <f t="shared" si="20"/>
        <v/>
      </c>
      <c r="G470" s="111" t="str">
        <f t="shared" si="21"/>
        <v/>
      </c>
    </row>
    <row r="471" spans="1:7" outlineLevel="1" x14ac:dyDescent="0.25">
      <c r="A471" s="89" t="s">
        <v>1368</v>
      </c>
      <c r="B471" s="153" t="s">
        <v>1099</v>
      </c>
      <c r="C471" s="71"/>
      <c r="D471" s="155"/>
      <c r="F471" s="111" t="str">
        <f t="shared" si="20"/>
        <v/>
      </c>
      <c r="G471" s="111" t="str">
        <f t="shared" si="21"/>
        <v/>
      </c>
    </row>
    <row r="472" spans="1:7" outlineLevel="1" x14ac:dyDescent="0.25">
      <c r="A472" s="89" t="s">
        <v>1369</v>
      </c>
      <c r="B472" s="116"/>
      <c r="F472" s="112"/>
      <c r="G472" s="112"/>
    </row>
    <row r="473" spans="1:7" outlineLevel="1" x14ac:dyDescent="0.25">
      <c r="A473" s="89" t="s">
        <v>1370</v>
      </c>
      <c r="B473" s="116"/>
      <c r="F473" s="112"/>
      <c r="G473" s="112"/>
    </row>
    <row r="474" spans="1:7" outlineLevel="1" x14ac:dyDescent="0.25">
      <c r="A474" s="89" t="s">
        <v>1371</v>
      </c>
      <c r="B474" s="116"/>
      <c r="F474" s="170"/>
      <c r="G474" s="170"/>
    </row>
    <row r="475" spans="1:7" ht="15" customHeight="1" x14ac:dyDescent="0.25">
      <c r="A475" s="98"/>
      <c r="B475" s="98" t="s">
        <v>1372</v>
      </c>
      <c r="C475" s="98" t="s">
        <v>1036</v>
      </c>
      <c r="D475" s="98" t="s">
        <v>1037</v>
      </c>
      <c r="E475" s="98"/>
      <c r="F475" s="98" t="s">
        <v>840</v>
      </c>
      <c r="G475" s="98" t="s">
        <v>1038</v>
      </c>
    </row>
    <row r="476" spans="1:7" x14ac:dyDescent="0.25">
      <c r="A476" s="89" t="s">
        <v>1373</v>
      </c>
      <c r="B476" s="89" t="s">
        <v>1069</v>
      </c>
      <c r="C476" s="175">
        <v>0.51797072507439323</v>
      </c>
      <c r="D476" s="95"/>
      <c r="F476" s="95"/>
      <c r="G476" s="95"/>
    </row>
    <row r="477" spans="1:7" x14ac:dyDescent="0.25">
      <c r="C477" s="95"/>
      <c r="D477" s="95"/>
      <c r="F477" s="95"/>
      <c r="G477" s="95"/>
    </row>
    <row r="478" spans="1:7" x14ac:dyDescent="0.25">
      <c r="B478" s="102" t="s">
        <v>1070</v>
      </c>
      <c r="C478" s="95"/>
      <c r="D478" s="95"/>
      <c r="F478" s="95"/>
      <c r="G478" s="95"/>
    </row>
    <row r="479" spans="1:7" x14ac:dyDescent="0.25">
      <c r="A479" s="89" t="s">
        <v>1374</v>
      </c>
      <c r="B479" s="89" t="s">
        <v>1072</v>
      </c>
      <c r="C479" s="175">
        <v>9536.9276070548622</v>
      </c>
      <c r="D479" s="175">
        <v>606</v>
      </c>
      <c r="F479" s="111">
        <f>IF($C$487=0,"",IF(C479="[Mark as ND1 if not relevant]","",C479/$C$487))</f>
        <v>0.17597298476068859</v>
      </c>
      <c r="G479" s="111">
        <f>IF($D$487=0,"",IF(D479="[Mark as ND1 if not relevant]","",D479/$D$487))</f>
        <v>0.46508058326937834</v>
      </c>
    </row>
    <row r="480" spans="1:7" x14ac:dyDescent="0.25">
      <c r="A480" s="89" t="s">
        <v>1375</v>
      </c>
      <c r="B480" s="89" t="s">
        <v>1074</v>
      </c>
      <c r="C480" s="175">
        <v>5896.8095075550982</v>
      </c>
      <c r="D480" s="175">
        <v>140</v>
      </c>
      <c r="F480" s="111">
        <f t="shared" ref="F480:F486" si="22">IF($C$487=0,"",IF(C480="[Mark as ND1 if not relevant]","",C480/$C$487))</f>
        <v>0.10880644295150803</v>
      </c>
      <c r="G480" s="111">
        <f t="shared" ref="G480:G486" si="23">IF($D$487=0,"",IF(D480="[Mark as ND1 if not relevant]","",D480/$D$487))</f>
        <v>0.10744435917114352</v>
      </c>
    </row>
    <row r="481" spans="1:7" x14ac:dyDescent="0.25">
      <c r="A481" s="89" t="s">
        <v>1376</v>
      </c>
      <c r="B481" s="89" t="s">
        <v>1076</v>
      </c>
      <c r="C481" s="175">
        <v>38761.67032264208</v>
      </c>
      <c r="D481" s="175">
        <v>557</v>
      </c>
      <c r="F481" s="111">
        <f t="shared" si="22"/>
        <v>0.71522057228780334</v>
      </c>
      <c r="G481" s="111">
        <f t="shared" si="23"/>
        <v>0.42747505755947812</v>
      </c>
    </row>
    <row r="482" spans="1:7" x14ac:dyDescent="0.25">
      <c r="A482" s="89" t="s">
        <v>1377</v>
      </c>
      <c r="B482" s="89" t="s">
        <v>1078</v>
      </c>
      <c r="C482" s="175">
        <v>0</v>
      </c>
      <c r="D482" s="175">
        <v>0</v>
      </c>
      <c r="F482" s="111">
        <f t="shared" si="22"/>
        <v>0</v>
      </c>
      <c r="G482" s="111">
        <f t="shared" si="23"/>
        <v>0</v>
      </c>
    </row>
    <row r="483" spans="1:7" x14ac:dyDescent="0.25">
      <c r="A483" s="89" t="s">
        <v>1378</v>
      </c>
      <c r="B483" s="89" t="s">
        <v>1080</v>
      </c>
      <c r="C483" s="175">
        <v>0</v>
      </c>
      <c r="D483" s="175">
        <v>0</v>
      </c>
      <c r="F483" s="111">
        <f t="shared" si="22"/>
        <v>0</v>
      </c>
      <c r="G483" s="111">
        <f t="shared" si="23"/>
        <v>0</v>
      </c>
    </row>
    <row r="484" spans="1:7" x14ac:dyDescent="0.25">
      <c r="A484" s="89" t="s">
        <v>1379</v>
      </c>
      <c r="B484" s="89" t="s">
        <v>1082</v>
      </c>
      <c r="C484" s="175">
        <v>0</v>
      </c>
      <c r="D484" s="175">
        <v>0</v>
      </c>
      <c r="F484" s="111">
        <f t="shared" si="22"/>
        <v>0</v>
      </c>
      <c r="G484" s="111">
        <f t="shared" si="23"/>
        <v>0</v>
      </c>
    </row>
    <row r="485" spans="1:7" x14ac:dyDescent="0.25">
      <c r="A485" s="89" t="s">
        <v>1380</v>
      </c>
      <c r="B485" s="89" t="s">
        <v>1084</v>
      </c>
      <c r="C485" s="175">
        <v>0</v>
      </c>
      <c r="D485" s="175">
        <v>0</v>
      </c>
      <c r="F485" s="111">
        <f t="shared" si="22"/>
        <v>0</v>
      </c>
      <c r="G485" s="111">
        <f t="shared" si="23"/>
        <v>0</v>
      </c>
    </row>
    <row r="486" spans="1:7" x14ac:dyDescent="0.25">
      <c r="A486" s="89" t="s">
        <v>1381</v>
      </c>
      <c r="B486" s="89" t="s">
        <v>1086</v>
      </c>
      <c r="C486" s="175">
        <v>0</v>
      </c>
      <c r="D486" s="175">
        <v>0</v>
      </c>
      <c r="F486" s="111">
        <f t="shared" si="22"/>
        <v>0</v>
      </c>
      <c r="G486" s="111">
        <f t="shared" si="23"/>
        <v>0</v>
      </c>
    </row>
    <row r="487" spans="1:7" x14ac:dyDescent="0.25">
      <c r="A487" s="89" t="s">
        <v>1382</v>
      </c>
      <c r="B487" s="113" t="s">
        <v>357</v>
      </c>
      <c r="C487" s="128">
        <f>SUM(C479:C486)</f>
        <v>54195.407437252041</v>
      </c>
      <c r="D487" s="156">
        <f>SUM(D479:D486)</f>
        <v>1303</v>
      </c>
      <c r="F487" s="152">
        <f>SUM(F479:F486)</f>
        <v>1</v>
      </c>
      <c r="G487" s="152">
        <f>SUM(G479:G486)</f>
        <v>1</v>
      </c>
    </row>
    <row r="488" spans="1:7" outlineLevel="1" x14ac:dyDescent="0.25">
      <c r="A488" s="89" t="s">
        <v>1383</v>
      </c>
      <c r="B488" s="153" t="s">
        <v>1089</v>
      </c>
      <c r="C488" s="175"/>
      <c r="D488" s="208"/>
      <c r="F488" s="111">
        <f t="shared" ref="F488:F493" si="24">IF($C$487=0,"",IF(C488="[for completion]","",C488/$C$487))</f>
        <v>0</v>
      </c>
      <c r="G488" s="111">
        <f t="shared" ref="G488:G493" si="25">IF($D$487=0,"",IF(D488="[for completion]","",D488/$D$487))</f>
        <v>0</v>
      </c>
    </row>
    <row r="489" spans="1:7" outlineLevel="1" x14ac:dyDescent="0.25">
      <c r="A489" s="89" t="s">
        <v>1384</v>
      </c>
      <c r="B489" s="153" t="s">
        <v>1091</v>
      </c>
      <c r="C489" s="175"/>
      <c r="D489" s="208"/>
      <c r="F489" s="111">
        <f t="shared" si="24"/>
        <v>0</v>
      </c>
      <c r="G489" s="111">
        <f t="shared" si="25"/>
        <v>0</v>
      </c>
    </row>
    <row r="490" spans="1:7" outlineLevel="1" x14ac:dyDescent="0.25">
      <c r="A490" s="89" t="s">
        <v>1385</v>
      </c>
      <c r="B490" s="153" t="s">
        <v>1093</v>
      </c>
      <c r="C490" s="175"/>
      <c r="D490" s="208"/>
      <c r="F490" s="111">
        <f t="shared" si="24"/>
        <v>0</v>
      </c>
      <c r="G490" s="111">
        <f t="shared" si="25"/>
        <v>0</v>
      </c>
    </row>
    <row r="491" spans="1:7" outlineLevel="1" x14ac:dyDescent="0.25">
      <c r="A491" s="89" t="s">
        <v>1386</v>
      </c>
      <c r="B491" s="153" t="s">
        <v>1095</v>
      </c>
      <c r="C491" s="175"/>
      <c r="D491" s="208"/>
      <c r="F491" s="111">
        <f t="shared" si="24"/>
        <v>0</v>
      </c>
      <c r="G491" s="111">
        <f t="shared" si="25"/>
        <v>0</v>
      </c>
    </row>
    <row r="492" spans="1:7" outlineLevel="1" x14ac:dyDescent="0.25">
      <c r="A492" s="89" t="s">
        <v>1387</v>
      </c>
      <c r="B492" s="153" t="s">
        <v>1097</v>
      </c>
      <c r="C492" s="175"/>
      <c r="D492" s="208"/>
      <c r="F492" s="111">
        <f t="shared" si="24"/>
        <v>0</v>
      </c>
      <c r="G492" s="111">
        <f t="shared" si="25"/>
        <v>0</v>
      </c>
    </row>
    <row r="493" spans="1:7" outlineLevel="1" x14ac:dyDescent="0.25">
      <c r="A493" s="89" t="s">
        <v>1388</v>
      </c>
      <c r="B493" s="153" t="s">
        <v>1099</v>
      </c>
      <c r="C493" s="175"/>
      <c r="D493" s="208"/>
      <c r="F493" s="111">
        <f t="shared" si="24"/>
        <v>0</v>
      </c>
      <c r="G493" s="111">
        <f t="shared" si="25"/>
        <v>0</v>
      </c>
    </row>
    <row r="494" spans="1:7" outlineLevel="1" x14ac:dyDescent="0.25">
      <c r="A494" s="89" t="s">
        <v>1389</v>
      </c>
      <c r="B494" s="116"/>
      <c r="F494" s="154"/>
      <c r="G494" s="154"/>
    </row>
    <row r="495" spans="1:7" outlineLevel="1" x14ac:dyDescent="0.25">
      <c r="A495" s="89" t="s">
        <v>1390</v>
      </c>
      <c r="B495" s="116"/>
      <c r="F495" s="154"/>
      <c r="G495" s="154"/>
    </row>
    <row r="496" spans="1:7" outlineLevel="1" x14ac:dyDescent="0.25">
      <c r="A496" s="89" t="s">
        <v>1391</v>
      </c>
      <c r="B496" s="116"/>
      <c r="F496" s="154"/>
      <c r="G496" s="157"/>
    </row>
    <row r="497" spans="1:7" ht="15" customHeight="1" x14ac:dyDescent="0.25">
      <c r="A497" s="98"/>
      <c r="B497" s="98" t="s">
        <v>1392</v>
      </c>
      <c r="C497" s="98" t="s">
        <v>1393</v>
      </c>
      <c r="D497" s="98"/>
      <c r="E497" s="98"/>
      <c r="F497" s="98"/>
      <c r="G497" s="101"/>
    </row>
    <row r="498" spans="1:7" x14ac:dyDescent="0.25">
      <c r="A498" s="89" t="s">
        <v>1394</v>
      </c>
      <c r="B498" s="102" t="s">
        <v>1395</v>
      </c>
      <c r="C498" s="163">
        <v>0.20485768456206555</v>
      </c>
      <c r="G498" s="76"/>
    </row>
    <row r="499" spans="1:7" x14ac:dyDescent="0.25">
      <c r="A499" s="89" t="s">
        <v>1396</v>
      </c>
      <c r="B499" s="102" t="s">
        <v>1397</v>
      </c>
      <c r="C499" s="163">
        <v>0.39970457507778612</v>
      </c>
      <c r="G499" s="76"/>
    </row>
    <row r="500" spans="1:7" x14ac:dyDescent="0.25">
      <c r="A500" s="89" t="s">
        <v>1398</v>
      </c>
      <c r="B500" s="102" t="s">
        <v>1399</v>
      </c>
      <c r="C500" s="163">
        <v>6.599878203164912E-2</v>
      </c>
      <c r="G500" s="76"/>
    </row>
    <row r="501" spans="1:7" x14ac:dyDescent="0.25">
      <c r="A501" s="89" t="s">
        <v>1400</v>
      </c>
      <c r="B501" s="102" t="s">
        <v>1401</v>
      </c>
      <c r="C501" s="163">
        <v>0</v>
      </c>
      <c r="G501" s="76"/>
    </row>
    <row r="502" spans="1:7" x14ac:dyDescent="0.25">
      <c r="A502" s="89" t="s">
        <v>1402</v>
      </c>
      <c r="B502" s="102" t="s">
        <v>1403</v>
      </c>
      <c r="C502" s="163">
        <v>0.20990210998567344</v>
      </c>
      <c r="G502" s="76"/>
    </row>
    <row r="503" spans="1:7" x14ac:dyDescent="0.25">
      <c r="A503" s="89" t="s">
        <v>1404</v>
      </c>
      <c r="B503" s="102" t="s">
        <v>1405</v>
      </c>
      <c r="C503" s="163">
        <v>0</v>
      </c>
      <c r="G503" s="76"/>
    </row>
    <row r="504" spans="1:7" x14ac:dyDescent="0.25">
      <c r="A504" s="89" t="s">
        <v>1406</v>
      </c>
      <c r="B504" s="102" t="s">
        <v>1407</v>
      </c>
      <c r="C504" s="163">
        <v>2.4257216071076743E-2</v>
      </c>
      <c r="G504" s="76"/>
    </row>
    <row r="505" spans="1:7" x14ac:dyDescent="0.25">
      <c r="A505" s="89" t="s">
        <v>1408</v>
      </c>
      <c r="B505" s="102" t="s">
        <v>1409</v>
      </c>
      <c r="C505" s="163">
        <v>0</v>
      </c>
      <c r="G505" s="76"/>
    </row>
    <row r="506" spans="1:7" x14ac:dyDescent="0.25">
      <c r="A506" s="89" t="s">
        <v>1410</v>
      </c>
      <c r="B506" s="102" t="s">
        <v>1411</v>
      </c>
      <c r="C506" s="163">
        <v>0</v>
      </c>
      <c r="G506" s="76"/>
    </row>
    <row r="507" spans="1:7" x14ac:dyDescent="0.25">
      <c r="A507" s="89" t="s">
        <v>1412</v>
      </c>
      <c r="B507" s="102" t="s">
        <v>1413</v>
      </c>
      <c r="C507" s="163">
        <v>0</v>
      </c>
      <c r="G507" s="76"/>
    </row>
    <row r="508" spans="1:7" x14ac:dyDescent="0.25">
      <c r="A508" s="89" t="s">
        <v>1414</v>
      </c>
      <c r="B508" s="102" t="s">
        <v>1415</v>
      </c>
      <c r="C508" s="163">
        <v>0</v>
      </c>
      <c r="G508" s="76"/>
    </row>
    <row r="509" spans="1:7" x14ac:dyDescent="0.25">
      <c r="A509" s="89" t="s">
        <v>1416</v>
      </c>
      <c r="B509" s="102" t="s">
        <v>1417</v>
      </c>
      <c r="C509" s="163">
        <v>0</v>
      </c>
      <c r="G509" s="76"/>
    </row>
    <row r="510" spans="1:7" x14ac:dyDescent="0.25">
      <c r="A510" s="89" t="s">
        <v>1418</v>
      </c>
      <c r="B510" s="102" t="s">
        <v>355</v>
      </c>
      <c r="C510" s="163">
        <v>9.5279632271749043E-2</v>
      </c>
      <c r="G510" s="76"/>
    </row>
    <row r="511" spans="1:7" outlineLevel="1" x14ac:dyDescent="0.25">
      <c r="A511" s="89" t="s">
        <v>1419</v>
      </c>
      <c r="B511" s="153" t="s">
        <v>1420</v>
      </c>
      <c r="C511" s="163"/>
      <c r="G511" s="76"/>
    </row>
    <row r="512" spans="1:7" outlineLevel="1" x14ac:dyDescent="0.25">
      <c r="A512" s="89" t="s">
        <v>1421</v>
      </c>
      <c r="B512" s="197" t="s">
        <v>359</v>
      </c>
      <c r="C512" s="163"/>
      <c r="G512" s="76"/>
    </row>
    <row r="513" spans="1:7" outlineLevel="1" x14ac:dyDescent="0.25">
      <c r="A513" s="89" t="s">
        <v>1422</v>
      </c>
      <c r="B513" s="197" t="s">
        <v>359</v>
      </c>
      <c r="C513" s="163"/>
      <c r="G513" s="76"/>
    </row>
    <row r="514" spans="1:7" outlineLevel="1" x14ac:dyDescent="0.25">
      <c r="A514" s="89" t="s">
        <v>1423</v>
      </c>
      <c r="B514" s="197" t="s">
        <v>359</v>
      </c>
      <c r="C514" s="163"/>
      <c r="G514" s="76"/>
    </row>
    <row r="515" spans="1:7" outlineLevel="1" x14ac:dyDescent="0.25">
      <c r="A515" s="89" t="s">
        <v>1424</v>
      </c>
      <c r="B515" s="197" t="s">
        <v>359</v>
      </c>
      <c r="C515" s="163"/>
      <c r="G515" s="76"/>
    </row>
    <row r="516" spans="1:7" outlineLevel="1" x14ac:dyDescent="0.25">
      <c r="A516" s="89" t="s">
        <v>1425</v>
      </c>
      <c r="B516" s="197" t="s">
        <v>359</v>
      </c>
      <c r="C516" s="163"/>
      <c r="G516" s="76"/>
    </row>
    <row r="517" spans="1:7" outlineLevel="1" x14ac:dyDescent="0.25">
      <c r="A517" s="89" t="s">
        <v>1426</v>
      </c>
      <c r="B517" s="197" t="s">
        <v>359</v>
      </c>
      <c r="C517" s="163"/>
      <c r="G517" s="76"/>
    </row>
    <row r="518" spans="1:7" outlineLevel="1" x14ac:dyDescent="0.25">
      <c r="A518" s="89" t="s">
        <v>1427</v>
      </c>
      <c r="B518" s="197" t="s">
        <v>359</v>
      </c>
      <c r="C518" s="163"/>
      <c r="G518" s="76"/>
    </row>
    <row r="519" spans="1:7" outlineLevel="1" x14ac:dyDescent="0.25">
      <c r="A519" s="89" t="s">
        <v>1428</v>
      </c>
      <c r="B519" s="197" t="s">
        <v>359</v>
      </c>
      <c r="C519" s="163"/>
      <c r="G519" s="76"/>
    </row>
    <row r="520" spans="1:7" outlineLevel="1" x14ac:dyDescent="0.25">
      <c r="A520" s="89" t="s">
        <v>1429</v>
      </c>
      <c r="B520" s="197" t="s">
        <v>359</v>
      </c>
      <c r="C520" s="163"/>
      <c r="G520" s="76"/>
    </row>
    <row r="521" spans="1:7" outlineLevel="1" x14ac:dyDescent="0.25">
      <c r="A521" s="89" t="s">
        <v>1430</v>
      </c>
      <c r="B521" s="197" t="s">
        <v>359</v>
      </c>
      <c r="C521" s="163"/>
      <c r="G521" s="76"/>
    </row>
    <row r="522" spans="1:7" outlineLevel="1" x14ac:dyDescent="0.25">
      <c r="A522" s="89" t="s">
        <v>1431</v>
      </c>
      <c r="B522" s="197" t="s">
        <v>359</v>
      </c>
      <c r="C522" s="163"/>
    </row>
    <row r="523" spans="1:7" outlineLevel="1" x14ac:dyDescent="0.25">
      <c r="A523" s="89" t="s">
        <v>1432</v>
      </c>
      <c r="B523" s="197" t="s">
        <v>359</v>
      </c>
      <c r="C523" s="163"/>
    </row>
    <row r="524" spans="1:7" outlineLevel="1" x14ac:dyDescent="0.25">
      <c r="A524" s="89" t="s">
        <v>1433</v>
      </c>
      <c r="B524" s="197" t="s">
        <v>359</v>
      </c>
      <c r="C524" s="163"/>
    </row>
    <row r="525" spans="1:7" s="2" customFormat="1" x14ac:dyDescent="0.25">
      <c r="A525" s="127"/>
      <c r="B525" s="127" t="s">
        <v>1434</v>
      </c>
      <c r="C525" s="98" t="s">
        <v>317</v>
      </c>
      <c r="D525" s="98" t="s">
        <v>1435</v>
      </c>
      <c r="E525" s="98"/>
      <c r="F525" s="98" t="s">
        <v>840</v>
      </c>
      <c r="G525" s="98" t="s">
        <v>1436</v>
      </c>
    </row>
    <row r="526" spans="1:7" s="2" customFormat="1" x14ac:dyDescent="0.25">
      <c r="A526" s="89" t="s">
        <v>1437</v>
      </c>
      <c r="B526" s="186" t="s">
        <v>939</v>
      </c>
      <c r="C526" s="175" t="s">
        <v>281</v>
      </c>
      <c r="D526" s="208" t="s">
        <v>281</v>
      </c>
      <c r="E526" s="81"/>
      <c r="F526" s="111" t="str">
        <f>IF($C$544=0,"",IF(C526="[for completion]","",IF(C526="","",C526/$C$544)))</f>
        <v/>
      </c>
      <c r="G526" s="111" t="str">
        <f>IF($D$544=0,"",IF(D526="[for completion]","",IF(D526="","",D526/$D$544)))</f>
        <v/>
      </c>
    </row>
    <row r="527" spans="1:7" s="2" customFormat="1" x14ac:dyDescent="0.25">
      <c r="A527" s="89" t="s">
        <v>1438</v>
      </c>
      <c r="B527" s="186" t="s">
        <v>939</v>
      </c>
      <c r="C527" s="175" t="s">
        <v>281</v>
      </c>
      <c r="D527" s="208" t="s">
        <v>281</v>
      </c>
      <c r="E527" s="81"/>
      <c r="F527" s="111" t="str">
        <f t="shared" ref="F527:F543" si="26">IF($C$544=0,"",IF(C527="[for completion]","",IF(C527="","",C527/$C$544)))</f>
        <v/>
      </c>
      <c r="G527" s="111" t="str">
        <f t="shared" ref="G527:G543" si="27">IF($D$544=0,"",IF(D527="[for completion]","",IF(D527="","",D527/$D$544)))</f>
        <v/>
      </c>
    </row>
    <row r="528" spans="1:7" s="2" customFormat="1" x14ac:dyDescent="0.25">
      <c r="A528" s="89" t="s">
        <v>1439</v>
      </c>
      <c r="B528" s="186" t="s">
        <v>939</v>
      </c>
      <c r="C528" s="175" t="s">
        <v>281</v>
      </c>
      <c r="D528" s="208" t="s">
        <v>281</v>
      </c>
      <c r="E528" s="81"/>
      <c r="F528" s="111" t="str">
        <f t="shared" si="26"/>
        <v/>
      </c>
      <c r="G528" s="111" t="str">
        <f t="shared" si="27"/>
        <v/>
      </c>
    </row>
    <row r="529" spans="1:7" s="2" customFormat="1" x14ac:dyDescent="0.25">
      <c r="A529" s="89" t="s">
        <v>1440</v>
      </c>
      <c r="B529" s="186" t="s">
        <v>939</v>
      </c>
      <c r="C529" s="175" t="s">
        <v>281</v>
      </c>
      <c r="D529" s="208" t="s">
        <v>281</v>
      </c>
      <c r="E529" s="81"/>
      <c r="F529" s="111" t="str">
        <f t="shared" si="26"/>
        <v/>
      </c>
      <c r="G529" s="111" t="str">
        <f t="shared" si="27"/>
        <v/>
      </c>
    </row>
    <row r="530" spans="1:7" s="2" customFormat="1" x14ac:dyDescent="0.25">
      <c r="A530" s="89" t="s">
        <v>1441</v>
      </c>
      <c r="B530" s="186" t="s">
        <v>939</v>
      </c>
      <c r="C530" s="175" t="s">
        <v>281</v>
      </c>
      <c r="D530" s="208" t="s">
        <v>281</v>
      </c>
      <c r="E530" s="81"/>
      <c r="F530" s="111" t="str">
        <f t="shared" si="26"/>
        <v/>
      </c>
      <c r="G530" s="111" t="str">
        <f t="shared" si="27"/>
        <v/>
      </c>
    </row>
    <row r="531" spans="1:7" s="2" customFormat="1" x14ac:dyDescent="0.25">
      <c r="A531" s="89" t="s">
        <v>1442</v>
      </c>
      <c r="B531" s="186" t="s">
        <v>939</v>
      </c>
      <c r="C531" s="175" t="s">
        <v>281</v>
      </c>
      <c r="D531" s="208" t="s">
        <v>281</v>
      </c>
      <c r="E531" s="81"/>
      <c r="F531" s="111" t="str">
        <f t="shared" si="26"/>
        <v/>
      </c>
      <c r="G531" s="111" t="str">
        <f t="shared" si="27"/>
        <v/>
      </c>
    </row>
    <row r="532" spans="1:7" s="2" customFormat="1" x14ac:dyDescent="0.25">
      <c r="A532" s="89" t="s">
        <v>1443</v>
      </c>
      <c r="B532" s="186" t="s">
        <v>939</v>
      </c>
      <c r="C532" s="175" t="s">
        <v>281</v>
      </c>
      <c r="D532" s="208" t="s">
        <v>281</v>
      </c>
      <c r="E532" s="81"/>
      <c r="F532" s="111" t="str">
        <f t="shared" si="26"/>
        <v/>
      </c>
      <c r="G532" s="111" t="str">
        <f t="shared" si="27"/>
        <v/>
      </c>
    </row>
    <row r="533" spans="1:7" s="2" customFormat="1" x14ac:dyDescent="0.25">
      <c r="A533" s="89" t="s">
        <v>1444</v>
      </c>
      <c r="B533" s="186" t="s">
        <v>939</v>
      </c>
      <c r="C533" s="175" t="s">
        <v>281</v>
      </c>
      <c r="D533" s="208" t="s">
        <v>281</v>
      </c>
      <c r="E533" s="81"/>
      <c r="F533" s="111" t="str">
        <f t="shared" si="26"/>
        <v/>
      </c>
      <c r="G533" s="111" t="str">
        <f t="shared" si="27"/>
        <v/>
      </c>
    </row>
    <row r="534" spans="1:7" s="2" customFormat="1" x14ac:dyDescent="0.25">
      <c r="A534" s="89" t="s">
        <v>1445</v>
      </c>
      <c r="B534" s="186" t="s">
        <v>939</v>
      </c>
      <c r="C534" s="175" t="s">
        <v>281</v>
      </c>
      <c r="D534" s="208" t="s">
        <v>281</v>
      </c>
      <c r="E534" s="81"/>
      <c r="F534" s="111" t="str">
        <f t="shared" si="26"/>
        <v/>
      </c>
      <c r="G534" s="111" t="str">
        <f t="shared" si="27"/>
        <v/>
      </c>
    </row>
    <row r="535" spans="1:7" s="2" customFormat="1" x14ac:dyDescent="0.25">
      <c r="A535" s="89" t="s">
        <v>1446</v>
      </c>
      <c r="B535" s="186" t="s">
        <v>939</v>
      </c>
      <c r="C535" s="175" t="s">
        <v>281</v>
      </c>
      <c r="D535" s="208" t="s">
        <v>281</v>
      </c>
      <c r="E535" s="81"/>
      <c r="F535" s="111" t="str">
        <f t="shared" si="26"/>
        <v/>
      </c>
      <c r="G535" s="111" t="str">
        <f t="shared" si="27"/>
        <v/>
      </c>
    </row>
    <row r="536" spans="1:7" s="2" customFormat="1" x14ac:dyDescent="0.25">
      <c r="A536" s="89" t="s">
        <v>1447</v>
      </c>
      <c r="B536" s="186" t="s">
        <v>939</v>
      </c>
      <c r="C536" s="175" t="s">
        <v>281</v>
      </c>
      <c r="D536" s="208" t="s">
        <v>281</v>
      </c>
      <c r="E536" s="81"/>
      <c r="F536" s="111" t="str">
        <f t="shared" si="26"/>
        <v/>
      </c>
      <c r="G536" s="111" t="str">
        <f t="shared" si="27"/>
        <v/>
      </c>
    </row>
    <row r="537" spans="1:7" s="2" customFormat="1" x14ac:dyDescent="0.25">
      <c r="A537" s="89" t="s">
        <v>1448</v>
      </c>
      <c r="B537" s="186" t="s">
        <v>939</v>
      </c>
      <c r="C537" s="175" t="s">
        <v>281</v>
      </c>
      <c r="D537" s="208" t="s">
        <v>281</v>
      </c>
      <c r="E537" s="81"/>
      <c r="F537" s="111" t="str">
        <f t="shared" si="26"/>
        <v/>
      </c>
      <c r="G537" s="111" t="str">
        <f t="shared" si="27"/>
        <v/>
      </c>
    </row>
    <row r="538" spans="1:7" s="2" customFormat="1" x14ac:dyDescent="0.25">
      <c r="A538" s="89" t="s">
        <v>1449</v>
      </c>
      <c r="B538" s="186" t="s">
        <v>939</v>
      </c>
      <c r="C538" s="175" t="s">
        <v>281</v>
      </c>
      <c r="D538" s="208" t="s">
        <v>281</v>
      </c>
      <c r="E538" s="81"/>
      <c r="F538" s="111" t="str">
        <f t="shared" si="26"/>
        <v/>
      </c>
      <c r="G538" s="111" t="str">
        <f t="shared" si="27"/>
        <v/>
      </c>
    </row>
    <row r="539" spans="1:7" s="2" customFormat="1" x14ac:dyDescent="0.25">
      <c r="A539" s="89" t="s">
        <v>1450</v>
      </c>
      <c r="B539" s="186" t="s">
        <v>939</v>
      </c>
      <c r="C539" s="175" t="s">
        <v>281</v>
      </c>
      <c r="D539" s="208" t="s">
        <v>281</v>
      </c>
      <c r="E539" s="81"/>
      <c r="F539" s="111" t="str">
        <f t="shared" si="26"/>
        <v/>
      </c>
      <c r="G539" s="111" t="str">
        <f t="shared" si="27"/>
        <v/>
      </c>
    </row>
    <row r="540" spans="1:7" s="2" customFormat="1" x14ac:dyDescent="0.25">
      <c r="A540" s="89" t="s">
        <v>1451</v>
      </c>
      <c r="B540" s="186" t="s">
        <v>939</v>
      </c>
      <c r="C540" s="175" t="s">
        <v>281</v>
      </c>
      <c r="D540" s="208" t="s">
        <v>281</v>
      </c>
      <c r="E540" s="81"/>
      <c r="F540" s="111" t="str">
        <f t="shared" si="26"/>
        <v/>
      </c>
      <c r="G540" s="111" t="str">
        <f t="shared" si="27"/>
        <v/>
      </c>
    </row>
    <row r="541" spans="1:7" s="2" customFormat="1" x14ac:dyDescent="0.25">
      <c r="A541" s="89" t="s">
        <v>1452</v>
      </c>
      <c r="B541" s="186" t="s">
        <v>939</v>
      </c>
      <c r="C541" s="175" t="s">
        <v>281</v>
      </c>
      <c r="D541" s="208" t="s">
        <v>281</v>
      </c>
      <c r="E541" s="81"/>
      <c r="F541" s="111" t="str">
        <f t="shared" si="26"/>
        <v/>
      </c>
      <c r="G541" s="111" t="str">
        <f t="shared" si="27"/>
        <v/>
      </c>
    </row>
    <row r="542" spans="1:7" s="2" customFormat="1" x14ac:dyDescent="0.25">
      <c r="A542" s="89" t="s">
        <v>1453</v>
      </c>
      <c r="B542" s="186" t="s">
        <v>939</v>
      </c>
      <c r="C542" s="175" t="s">
        <v>281</v>
      </c>
      <c r="D542" s="208" t="s">
        <v>281</v>
      </c>
      <c r="E542" s="81"/>
      <c r="F542" s="111" t="str">
        <f t="shared" si="26"/>
        <v/>
      </c>
      <c r="G542" s="111" t="str">
        <f t="shared" si="27"/>
        <v/>
      </c>
    </row>
    <row r="543" spans="1:7" s="2" customFormat="1" x14ac:dyDescent="0.25">
      <c r="A543" s="89" t="s">
        <v>1454</v>
      </c>
      <c r="B543" s="102" t="s">
        <v>1182</v>
      </c>
      <c r="C543" s="175" t="s">
        <v>281</v>
      </c>
      <c r="D543" s="208" t="s">
        <v>281</v>
      </c>
      <c r="E543" s="81"/>
      <c r="F543" s="111" t="str">
        <f t="shared" si="26"/>
        <v/>
      </c>
      <c r="G543" s="111" t="str">
        <f t="shared" si="27"/>
        <v/>
      </c>
    </row>
    <row r="544" spans="1:7" s="2" customFormat="1" x14ac:dyDescent="0.25">
      <c r="A544" s="89" t="s">
        <v>1455</v>
      </c>
      <c r="B544" s="102" t="s">
        <v>357</v>
      </c>
      <c r="C544" s="128">
        <f>SUM(C526:C543)</f>
        <v>0</v>
      </c>
      <c r="D544" s="156">
        <f>SUM(D526:D543)</f>
        <v>0</v>
      </c>
      <c r="E544" s="81"/>
      <c r="F544" s="152">
        <f>SUM(F526:F543)</f>
        <v>0</v>
      </c>
      <c r="G544" s="152">
        <f>SUM(G526:G543)</f>
        <v>0</v>
      </c>
    </row>
    <row r="545" spans="1:7" s="2" customFormat="1" x14ac:dyDescent="0.25">
      <c r="A545" s="89" t="s">
        <v>1456</v>
      </c>
      <c r="B545" s="93"/>
      <c r="C545" s="76"/>
      <c r="D545" s="76"/>
      <c r="E545" s="81"/>
      <c r="F545" s="81"/>
      <c r="G545" s="81"/>
    </row>
    <row r="546" spans="1:7" s="2" customFormat="1" x14ac:dyDescent="0.25">
      <c r="A546" s="89" t="s">
        <v>1457</v>
      </c>
      <c r="B546" s="93"/>
      <c r="C546" s="76"/>
      <c r="D546" s="76"/>
      <c r="E546" s="81"/>
      <c r="F546" s="81"/>
      <c r="G546" s="81"/>
    </row>
    <row r="547" spans="1:7" s="2" customFormat="1" x14ac:dyDescent="0.25">
      <c r="A547" s="89" t="s">
        <v>1458</v>
      </c>
      <c r="B547" s="93"/>
      <c r="C547" s="76"/>
      <c r="D547" s="76"/>
      <c r="E547" s="81"/>
      <c r="F547" s="81"/>
      <c r="G547" s="81"/>
    </row>
    <row r="548" spans="1:7" s="2" customFormat="1" x14ac:dyDescent="0.25">
      <c r="A548" s="127"/>
      <c r="B548" s="127" t="s">
        <v>1459</v>
      </c>
      <c r="C548" s="98" t="s">
        <v>317</v>
      </c>
      <c r="D548" s="98" t="s">
        <v>1435</v>
      </c>
      <c r="E548" s="98"/>
      <c r="F548" s="98" t="s">
        <v>840</v>
      </c>
      <c r="G548" s="98" t="s">
        <v>1436</v>
      </c>
    </row>
    <row r="549" spans="1:7" s="2" customFormat="1" x14ac:dyDescent="0.25">
      <c r="A549" s="89" t="s">
        <v>1460</v>
      </c>
      <c r="B549" s="186" t="s">
        <v>939</v>
      </c>
      <c r="C549" s="175" t="s">
        <v>281</v>
      </c>
      <c r="D549" s="208" t="s">
        <v>281</v>
      </c>
      <c r="E549" s="81"/>
      <c r="F549" s="111" t="str">
        <f>IF($C$567=0,"",IF(C549="[for completion]","",IF(C549="","",C549/$C$567)))</f>
        <v/>
      </c>
      <c r="G549" s="111" t="str">
        <f>IF($D$567=0,"",IF(D549="[for completion]","",IF(D549="","",D549/$D$567)))</f>
        <v/>
      </c>
    </row>
    <row r="550" spans="1:7" s="2" customFormat="1" x14ac:dyDescent="0.25">
      <c r="A550" s="89" t="s">
        <v>1461</v>
      </c>
      <c r="B550" s="186" t="s">
        <v>939</v>
      </c>
      <c r="C550" s="175" t="s">
        <v>281</v>
      </c>
      <c r="D550" s="208" t="s">
        <v>281</v>
      </c>
      <c r="E550" s="81"/>
      <c r="F550" s="111" t="str">
        <f t="shared" ref="F550:F566" si="28">IF($C$567=0,"",IF(C550="[for completion]","",IF(C550="","",C550/$C$567)))</f>
        <v/>
      </c>
      <c r="G550" s="111" t="str">
        <f t="shared" ref="G550:G566" si="29">IF($D$567=0,"",IF(D550="[for completion]","",IF(D550="","",D550/$D$567)))</f>
        <v/>
      </c>
    </row>
    <row r="551" spans="1:7" s="2" customFormat="1" x14ac:dyDescent="0.25">
      <c r="A551" s="89" t="s">
        <v>1462</v>
      </c>
      <c r="B551" s="186" t="s">
        <v>939</v>
      </c>
      <c r="C551" s="175" t="s">
        <v>281</v>
      </c>
      <c r="D551" s="208" t="s">
        <v>281</v>
      </c>
      <c r="E551" s="81"/>
      <c r="F551" s="111" t="str">
        <f t="shared" si="28"/>
        <v/>
      </c>
      <c r="G551" s="111" t="str">
        <f t="shared" si="29"/>
        <v/>
      </c>
    </row>
    <row r="552" spans="1:7" s="2" customFormat="1" x14ac:dyDescent="0.25">
      <c r="A552" s="89" t="s">
        <v>1463</v>
      </c>
      <c r="B552" s="186" t="s">
        <v>939</v>
      </c>
      <c r="C552" s="175" t="s">
        <v>281</v>
      </c>
      <c r="D552" s="208" t="s">
        <v>281</v>
      </c>
      <c r="E552" s="81"/>
      <c r="F552" s="111" t="str">
        <f t="shared" si="28"/>
        <v/>
      </c>
      <c r="G552" s="111" t="str">
        <f t="shared" si="29"/>
        <v/>
      </c>
    </row>
    <row r="553" spans="1:7" s="2" customFormat="1" x14ac:dyDescent="0.25">
      <c r="A553" s="89" t="s">
        <v>1464</v>
      </c>
      <c r="B553" s="186" t="s">
        <v>939</v>
      </c>
      <c r="C553" s="175" t="s">
        <v>281</v>
      </c>
      <c r="D553" s="208" t="s">
        <v>281</v>
      </c>
      <c r="E553" s="81"/>
      <c r="F553" s="111" t="str">
        <f t="shared" si="28"/>
        <v/>
      </c>
      <c r="G553" s="111" t="str">
        <f t="shared" si="29"/>
        <v/>
      </c>
    </row>
    <row r="554" spans="1:7" s="2" customFormat="1" x14ac:dyDescent="0.25">
      <c r="A554" s="89" t="s">
        <v>1465</v>
      </c>
      <c r="B554" s="186" t="s">
        <v>939</v>
      </c>
      <c r="C554" s="175" t="s">
        <v>281</v>
      </c>
      <c r="D554" s="208" t="s">
        <v>281</v>
      </c>
      <c r="E554" s="81"/>
      <c r="F554" s="111" t="str">
        <f t="shared" si="28"/>
        <v/>
      </c>
      <c r="G554" s="111" t="str">
        <f t="shared" si="29"/>
        <v/>
      </c>
    </row>
    <row r="555" spans="1:7" s="2" customFormat="1" x14ac:dyDescent="0.25">
      <c r="A555" s="89" t="s">
        <v>1466</v>
      </c>
      <c r="B555" s="186" t="s">
        <v>939</v>
      </c>
      <c r="C555" s="175" t="s">
        <v>281</v>
      </c>
      <c r="D555" s="208" t="s">
        <v>281</v>
      </c>
      <c r="E555" s="81"/>
      <c r="F555" s="111" t="str">
        <f t="shared" si="28"/>
        <v/>
      </c>
      <c r="G555" s="111" t="str">
        <f t="shared" si="29"/>
        <v/>
      </c>
    </row>
    <row r="556" spans="1:7" s="2" customFormat="1" x14ac:dyDescent="0.25">
      <c r="A556" s="89" t="s">
        <v>1467</v>
      </c>
      <c r="B556" s="186" t="s">
        <v>939</v>
      </c>
      <c r="C556" s="175" t="s">
        <v>281</v>
      </c>
      <c r="D556" s="208" t="s">
        <v>281</v>
      </c>
      <c r="E556" s="81"/>
      <c r="F556" s="111" t="str">
        <f t="shared" si="28"/>
        <v/>
      </c>
      <c r="G556" s="111" t="str">
        <f t="shared" si="29"/>
        <v/>
      </c>
    </row>
    <row r="557" spans="1:7" s="2" customFormat="1" x14ac:dyDescent="0.25">
      <c r="A557" s="89" t="s">
        <v>1468</v>
      </c>
      <c r="B557" s="186" t="s">
        <v>939</v>
      </c>
      <c r="C557" s="175" t="s">
        <v>281</v>
      </c>
      <c r="D557" s="208" t="s">
        <v>281</v>
      </c>
      <c r="E557" s="81"/>
      <c r="F557" s="111" t="str">
        <f t="shared" si="28"/>
        <v/>
      </c>
      <c r="G557" s="111" t="str">
        <f t="shared" si="29"/>
        <v/>
      </c>
    </row>
    <row r="558" spans="1:7" s="2" customFormat="1" x14ac:dyDescent="0.25">
      <c r="A558" s="89" t="s">
        <v>1469</v>
      </c>
      <c r="B558" s="186" t="s">
        <v>939</v>
      </c>
      <c r="C558" s="175" t="s">
        <v>281</v>
      </c>
      <c r="D558" s="208" t="s">
        <v>281</v>
      </c>
      <c r="E558" s="81"/>
      <c r="F558" s="111" t="str">
        <f t="shared" si="28"/>
        <v/>
      </c>
      <c r="G558" s="111" t="str">
        <f t="shared" si="29"/>
        <v/>
      </c>
    </row>
    <row r="559" spans="1:7" s="2" customFormat="1" x14ac:dyDescent="0.25">
      <c r="A559" s="89" t="s">
        <v>1470</v>
      </c>
      <c r="B559" s="186" t="s">
        <v>939</v>
      </c>
      <c r="C559" s="175" t="s">
        <v>281</v>
      </c>
      <c r="D559" s="208" t="s">
        <v>281</v>
      </c>
      <c r="E559" s="81"/>
      <c r="F559" s="111" t="str">
        <f t="shared" si="28"/>
        <v/>
      </c>
      <c r="G559" s="111" t="str">
        <f t="shared" si="29"/>
        <v/>
      </c>
    </row>
    <row r="560" spans="1:7" s="2" customFormat="1" x14ac:dyDescent="0.25">
      <c r="A560" s="89" t="s">
        <v>1471</v>
      </c>
      <c r="B560" s="186" t="s">
        <v>939</v>
      </c>
      <c r="C560" s="175" t="s">
        <v>281</v>
      </c>
      <c r="D560" s="208" t="s">
        <v>281</v>
      </c>
      <c r="E560" s="81"/>
      <c r="F560" s="111" t="str">
        <f t="shared" si="28"/>
        <v/>
      </c>
      <c r="G560" s="111" t="str">
        <f t="shared" si="29"/>
        <v/>
      </c>
    </row>
    <row r="561" spans="1:7" s="2" customFormat="1" x14ac:dyDescent="0.25">
      <c r="A561" s="89" t="s">
        <v>1472</v>
      </c>
      <c r="B561" s="186" t="s">
        <v>939</v>
      </c>
      <c r="C561" s="175" t="s">
        <v>281</v>
      </c>
      <c r="D561" s="208" t="s">
        <v>281</v>
      </c>
      <c r="E561" s="81"/>
      <c r="F561" s="111" t="str">
        <f t="shared" si="28"/>
        <v/>
      </c>
      <c r="G561" s="111" t="str">
        <f t="shared" si="29"/>
        <v/>
      </c>
    </row>
    <row r="562" spans="1:7" s="2" customFormat="1" x14ac:dyDescent="0.25">
      <c r="A562" s="89" t="s">
        <v>1473</v>
      </c>
      <c r="B562" s="186" t="s">
        <v>939</v>
      </c>
      <c r="C562" s="175" t="s">
        <v>281</v>
      </c>
      <c r="D562" s="208" t="s">
        <v>281</v>
      </c>
      <c r="E562" s="81"/>
      <c r="F562" s="111" t="str">
        <f t="shared" si="28"/>
        <v/>
      </c>
      <c r="G562" s="111" t="str">
        <f t="shared" si="29"/>
        <v/>
      </c>
    </row>
    <row r="563" spans="1:7" s="2" customFormat="1" x14ac:dyDescent="0.25">
      <c r="A563" s="89" t="s">
        <v>1474</v>
      </c>
      <c r="B563" s="186" t="s">
        <v>939</v>
      </c>
      <c r="C563" s="175" t="s">
        <v>281</v>
      </c>
      <c r="D563" s="208" t="s">
        <v>281</v>
      </c>
      <c r="E563" s="81"/>
      <c r="F563" s="111" t="str">
        <f t="shared" si="28"/>
        <v/>
      </c>
      <c r="G563" s="111" t="str">
        <f t="shared" si="29"/>
        <v/>
      </c>
    </row>
    <row r="564" spans="1:7" s="2" customFormat="1" x14ac:dyDescent="0.25">
      <c r="A564" s="89" t="s">
        <v>1475</v>
      </c>
      <c r="B564" s="186" t="s">
        <v>939</v>
      </c>
      <c r="C564" s="175" t="s">
        <v>281</v>
      </c>
      <c r="D564" s="208" t="s">
        <v>281</v>
      </c>
      <c r="E564" s="81"/>
      <c r="F564" s="111" t="str">
        <f t="shared" si="28"/>
        <v/>
      </c>
      <c r="G564" s="111" t="str">
        <f t="shared" si="29"/>
        <v/>
      </c>
    </row>
    <row r="565" spans="1:7" s="2" customFormat="1" x14ac:dyDescent="0.25">
      <c r="A565" s="89" t="s">
        <v>1476</v>
      </c>
      <c r="B565" s="186" t="s">
        <v>939</v>
      </c>
      <c r="C565" s="175" t="s">
        <v>281</v>
      </c>
      <c r="D565" s="208" t="s">
        <v>281</v>
      </c>
      <c r="E565" s="81"/>
      <c r="F565" s="111" t="str">
        <f t="shared" si="28"/>
        <v/>
      </c>
      <c r="G565" s="111" t="str">
        <f t="shared" si="29"/>
        <v/>
      </c>
    </row>
    <row r="566" spans="1:7" s="2" customFormat="1" x14ac:dyDescent="0.25">
      <c r="A566" s="89" t="s">
        <v>1477</v>
      </c>
      <c r="B566" s="102" t="s">
        <v>1182</v>
      </c>
      <c r="C566" s="175" t="s">
        <v>281</v>
      </c>
      <c r="D566" s="208" t="s">
        <v>281</v>
      </c>
      <c r="E566" s="81"/>
      <c r="F566" s="111" t="str">
        <f t="shared" si="28"/>
        <v/>
      </c>
      <c r="G566" s="111" t="str">
        <f t="shared" si="29"/>
        <v/>
      </c>
    </row>
    <row r="567" spans="1:7" s="2" customFormat="1" x14ac:dyDescent="0.25">
      <c r="A567" s="89" t="s">
        <v>1478</v>
      </c>
      <c r="B567" s="102" t="s">
        <v>357</v>
      </c>
      <c r="C567" s="128">
        <f>SUM(C549:C566)</f>
        <v>0</v>
      </c>
      <c r="D567" s="156">
        <f>SUM(D549:D566)</f>
        <v>0</v>
      </c>
      <c r="E567" s="81"/>
      <c r="F567" s="152">
        <f>SUM(F549:F566)</f>
        <v>0</v>
      </c>
      <c r="G567" s="152">
        <f>SUM(G549:G566)</f>
        <v>0</v>
      </c>
    </row>
    <row r="568" spans="1:7" s="2" customFormat="1" x14ac:dyDescent="0.25">
      <c r="A568" s="89" t="s">
        <v>1479</v>
      </c>
      <c r="B568" s="93"/>
      <c r="C568" s="76"/>
      <c r="D568" s="76"/>
      <c r="E568" s="81"/>
      <c r="F568" s="81"/>
      <c r="G568" s="81"/>
    </row>
    <row r="569" spans="1:7" s="2" customFormat="1" x14ac:dyDescent="0.25">
      <c r="A569" s="89" t="s">
        <v>1480</v>
      </c>
      <c r="B569" s="93"/>
      <c r="C569" s="76"/>
      <c r="D569" s="76"/>
      <c r="E569" s="81"/>
      <c r="F569" s="81"/>
      <c r="G569" s="81"/>
    </row>
    <row r="570" spans="1:7" s="2" customFormat="1" x14ac:dyDescent="0.25">
      <c r="A570" s="89" t="s">
        <v>1481</v>
      </c>
      <c r="B570" s="93"/>
      <c r="C570" s="76"/>
      <c r="D570" s="76"/>
      <c r="E570" s="81"/>
      <c r="F570" s="81"/>
      <c r="G570" s="81"/>
    </row>
    <row r="571" spans="1:7" s="2" customFormat="1" x14ac:dyDescent="0.25">
      <c r="A571" s="127"/>
      <c r="B571" s="127" t="s">
        <v>1482</v>
      </c>
      <c r="C571" s="98" t="s">
        <v>317</v>
      </c>
      <c r="D571" s="98" t="s">
        <v>1435</v>
      </c>
      <c r="E571" s="98"/>
      <c r="F571" s="98" t="s">
        <v>840</v>
      </c>
      <c r="G571" s="98" t="s">
        <v>1436</v>
      </c>
    </row>
    <row r="572" spans="1:7" s="2" customFormat="1" x14ac:dyDescent="0.25">
      <c r="A572" s="89" t="s">
        <v>1483</v>
      </c>
      <c r="B572" s="102" t="s">
        <v>1212</v>
      </c>
      <c r="C572" s="175" t="s">
        <v>281</v>
      </c>
      <c r="D572" s="208" t="s">
        <v>281</v>
      </c>
      <c r="E572" s="81"/>
      <c r="F572" s="111" t="str">
        <f>IF($C$585=0,"",IF(C572="[for completion]","",IF(C572="","",C572/$C$585)))</f>
        <v/>
      </c>
      <c r="G572" s="111" t="str">
        <f>IF($D$585=0,"",IF(D572="[for completion]","",IF(D572="","",D572/$D$585)))</f>
        <v/>
      </c>
    </row>
    <row r="573" spans="1:7" s="2" customFormat="1" x14ac:dyDescent="0.25">
      <c r="A573" s="89" t="s">
        <v>1484</v>
      </c>
      <c r="B573" s="102" t="s">
        <v>1214</v>
      </c>
      <c r="C573" s="175" t="s">
        <v>281</v>
      </c>
      <c r="D573" s="208" t="s">
        <v>281</v>
      </c>
      <c r="E573" s="81"/>
      <c r="F573" s="111" t="str">
        <f>IF($C$585=0,"",IF(C573="[for completion]","",IF(C573="","",C573/$C$585)))</f>
        <v/>
      </c>
      <c r="G573" s="111" t="str">
        <f>IF($D$585=0,"",IF(D573="[for completion]","",IF(D573="","",D573/$D$585)))</f>
        <v/>
      </c>
    </row>
    <row r="574" spans="1:7" s="2" customFormat="1" x14ac:dyDescent="0.25">
      <c r="A574" s="89" t="s">
        <v>1485</v>
      </c>
      <c r="B574" s="102" t="s">
        <v>1216</v>
      </c>
      <c r="C574" s="175" t="s">
        <v>281</v>
      </c>
      <c r="D574" s="208" t="s">
        <v>281</v>
      </c>
      <c r="E574" s="81"/>
      <c r="F574" s="111" t="str">
        <f>IF($C$585=0,"",IF(C574="[for completion]","",IF(C574="","",C574/$C$585)))</f>
        <v/>
      </c>
      <c r="G574" s="111" t="str">
        <f>IF($D$585=0,"",IF(D574="[for completion]","",IF(D574="","",D574/$D$585)))</f>
        <v/>
      </c>
    </row>
    <row r="575" spans="1:7" s="2" customFormat="1" x14ac:dyDescent="0.25">
      <c r="A575" s="89" t="s">
        <v>1486</v>
      </c>
      <c r="B575" s="102" t="s">
        <v>1218</v>
      </c>
      <c r="C575" s="175" t="s">
        <v>281</v>
      </c>
      <c r="D575" s="208" t="s">
        <v>281</v>
      </c>
      <c r="E575" s="81"/>
      <c r="F575" s="111" t="str">
        <f>IF($C$585=0,"",IF(C575="[for completion]","",IF(C575="","",C575/$C$585)))</f>
        <v/>
      </c>
      <c r="G575" s="111" t="str">
        <f>IF($D$585=0,"",IF(D575="[for completion]","",IF(D575="","",D575/$D$585)))</f>
        <v/>
      </c>
    </row>
    <row r="576" spans="1:7" s="2" customFormat="1" x14ac:dyDescent="0.25">
      <c r="A576" s="89" t="s">
        <v>1487</v>
      </c>
      <c r="B576" s="102" t="s">
        <v>1220</v>
      </c>
      <c r="C576" s="175" t="s">
        <v>281</v>
      </c>
      <c r="D576" s="208" t="s">
        <v>281</v>
      </c>
      <c r="E576" s="81"/>
      <c r="F576" s="111" t="str">
        <f>IF($C$585=0,"",IF(C576="[for completion]","",IF(C576="","",C576/$C$585)))</f>
        <v/>
      </c>
      <c r="G576" s="111" t="str">
        <f>IF($D$585=0,"",IF(D576="[for completion]","",IF(D576="","",D576/$D$585)))</f>
        <v/>
      </c>
    </row>
    <row r="577" spans="1:7" s="2" customFormat="1" x14ac:dyDescent="0.25">
      <c r="A577" s="89" t="s">
        <v>1488</v>
      </c>
      <c r="B577" s="102" t="s">
        <v>1222</v>
      </c>
      <c r="C577" s="175" t="s">
        <v>281</v>
      </c>
      <c r="D577" s="208" t="s">
        <v>281</v>
      </c>
      <c r="E577" s="81"/>
      <c r="F577" s="111" t="str">
        <f t="shared" ref="F577:F584" si="30">IF($C$585=0,"",IF(C577="[for completion]","",IF(C577="","",C577/$C$585)))</f>
        <v/>
      </c>
      <c r="G577" s="111" t="str">
        <f t="shared" ref="G577:G584" si="31">IF($D$585=0,"",IF(D577="[for completion]","",IF(D577="","",D577/$D$585)))</f>
        <v/>
      </c>
    </row>
    <row r="578" spans="1:7" s="2" customFormat="1" x14ac:dyDescent="0.25">
      <c r="A578" s="89" t="s">
        <v>1489</v>
      </c>
      <c r="B578" s="102" t="s">
        <v>1224</v>
      </c>
      <c r="C578" s="175" t="s">
        <v>281</v>
      </c>
      <c r="D578" s="208" t="s">
        <v>281</v>
      </c>
      <c r="E578" s="81"/>
      <c r="F578" s="111" t="str">
        <f t="shared" si="30"/>
        <v/>
      </c>
      <c r="G578" s="111" t="str">
        <f t="shared" si="31"/>
        <v/>
      </c>
    </row>
    <row r="579" spans="1:7" s="2" customFormat="1" x14ac:dyDescent="0.25">
      <c r="A579" s="89" t="s">
        <v>1490</v>
      </c>
      <c r="B579" s="102" t="s">
        <v>1226</v>
      </c>
      <c r="C579" s="175" t="s">
        <v>281</v>
      </c>
      <c r="D579" s="208" t="s">
        <v>281</v>
      </c>
      <c r="E579" s="81"/>
      <c r="F579" s="111" t="str">
        <f t="shared" si="30"/>
        <v/>
      </c>
      <c r="G579" s="111" t="str">
        <f t="shared" si="31"/>
        <v/>
      </c>
    </row>
    <row r="580" spans="1:7" s="2" customFormat="1" x14ac:dyDescent="0.25">
      <c r="A580" s="89" t="s">
        <v>1491</v>
      </c>
      <c r="B580" s="102" t="s">
        <v>1228</v>
      </c>
      <c r="C580" s="175" t="s">
        <v>281</v>
      </c>
      <c r="D580" s="95" t="s">
        <v>281</v>
      </c>
      <c r="E580" s="81"/>
      <c r="F580" s="111" t="str">
        <f t="shared" si="30"/>
        <v/>
      </c>
      <c r="G580" s="111" t="str">
        <f t="shared" si="31"/>
        <v/>
      </c>
    </row>
    <row r="581" spans="1:7" s="2" customFormat="1" x14ac:dyDescent="0.25">
      <c r="A581" s="89" t="s">
        <v>1492</v>
      </c>
      <c r="B581" s="89" t="s">
        <v>1230</v>
      </c>
      <c r="C581" s="175" t="s">
        <v>281</v>
      </c>
      <c r="D581" s="95" t="s">
        <v>281</v>
      </c>
      <c r="F581" s="111" t="str">
        <f t="shared" si="30"/>
        <v/>
      </c>
      <c r="G581" s="111" t="str">
        <f t="shared" si="31"/>
        <v/>
      </c>
    </row>
    <row r="582" spans="1:7" s="2" customFormat="1" x14ac:dyDescent="0.25">
      <c r="A582" s="89" t="s">
        <v>1493</v>
      </c>
      <c r="B582" s="89" t="s">
        <v>1232</v>
      </c>
      <c r="C582" s="175" t="s">
        <v>281</v>
      </c>
      <c r="D582" s="95" t="s">
        <v>281</v>
      </c>
      <c r="F582" s="111" t="str">
        <f t="shared" si="30"/>
        <v/>
      </c>
      <c r="G582" s="111" t="str">
        <f t="shared" si="31"/>
        <v/>
      </c>
    </row>
    <row r="583" spans="1:7" s="2" customFormat="1" x14ac:dyDescent="0.25">
      <c r="A583" s="89" t="s">
        <v>1494</v>
      </c>
      <c r="B583" s="102" t="s">
        <v>1234</v>
      </c>
      <c r="C583" s="175" t="s">
        <v>281</v>
      </c>
      <c r="D583" s="95" t="s">
        <v>281</v>
      </c>
      <c r="E583" s="81"/>
      <c r="F583" s="111" t="str">
        <f t="shared" si="30"/>
        <v/>
      </c>
      <c r="G583" s="111" t="str">
        <f t="shared" si="31"/>
        <v/>
      </c>
    </row>
    <row r="584" spans="1:7" s="2" customFormat="1" x14ac:dyDescent="0.25">
      <c r="A584" s="89" t="s">
        <v>1495</v>
      </c>
      <c r="B584" s="89" t="s">
        <v>1182</v>
      </c>
      <c r="C584" s="175" t="s">
        <v>281</v>
      </c>
      <c r="D584" s="208" t="s">
        <v>281</v>
      </c>
      <c r="E584" s="81"/>
      <c r="F584" s="111" t="str">
        <f t="shared" si="30"/>
        <v/>
      </c>
      <c r="G584" s="111" t="str">
        <f t="shared" si="31"/>
        <v/>
      </c>
    </row>
    <row r="585" spans="1:7" s="2" customFormat="1" x14ac:dyDescent="0.25">
      <c r="A585" s="89" t="s">
        <v>1496</v>
      </c>
      <c r="B585" s="102" t="s">
        <v>357</v>
      </c>
      <c r="C585" s="128">
        <f>SUM(C572:C584)</f>
        <v>0</v>
      </c>
      <c r="D585" s="156">
        <f>SUM(D572:D584)</f>
        <v>0</v>
      </c>
      <c r="E585" s="81"/>
      <c r="F585" s="152">
        <f>SUM(F572:F584)</f>
        <v>0</v>
      </c>
      <c r="G585" s="152">
        <f>SUM(G572:G584)</f>
        <v>0</v>
      </c>
    </row>
    <row r="586" spans="1:7" s="2" customFormat="1" x14ac:dyDescent="0.25">
      <c r="A586" s="89" t="s">
        <v>1497</v>
      </c>
      <c r="B586" s="93"/>
      <c r="C586" s="71"/>
      <c r="D586" s="155"/>
      <c r="E586" s="81"/>
      <c r="F586" s="154"/>
      <c r="G586" s="154"/>
    </row>
    <row r="587" spans="1:7" s="2" customFormat="1" x14ac:dyDescent="0.25">
      <c r="A587" s="89" t="s">
        <v>1498</v>
      </c>
      <c r="B587" s="93"/>
      <c r="C587" s="71"/>
      <c r="D587" s="155"/>
      <c r="E587" s="81"/>
      <c r="F587" s="154"/>
      <c r="G587" s="154"/>
    </row>
    <row r="588" spans="1:7" s="2" customFormat="1" x14ac:dyDescent="0.25">
      <c r="A588" s="89" t="s">
        <v>1499</v>
      </c>
      <c r="B588" s="93"/>
      <c r="C588" s="71"/>
      <c r="D588" s="155"/>
      <c r="E588" s="81"/>
      <c r="F588" s="154"/>
      <c r="G588" s="154"/>
    </row>
    <row r="589" spans="1:7" s="2" customFormat="1" x14ac:dyDescent="0.25">
      <c r="A589" s="89" t="s">
        <v>1500</v>
      </c>
      <c r="B589" s="93"/>
      <c r="C589" s="71"/>
      <c r="D589" s="155"/>
      <c r="E589" s="81"/>
      <c r="F589" s="154"/>
      <c r="G589" s="154"/>
    </row>
    <row r="590" spans="1:7" s="2" customFormat="1" x14ac:dyDescent="0.25">
      <c r="A590" s="89" t="s">
        <v>1501</v>
      </c>
      <c r="B590" s="93"/>
      <c r="C590" s="71"/>
      <c r="D590" s="155"/>
      <c r="E590" s="81"/>
      <c r="F590" s="154"/>
      <c r="G590" s="154"/>
    </row>
    <row r="591" spans="1:7" s="2" customFormat="1" x14ac:dyDescent="0.25">
      <c r="A591" s="89" t="s">
        <v>1502</v>
      </c>
      <c r="B591" s="93"/>
      <c r="C591" s="71"/>
      <c r="D591" s="155"/>
      <c r="E591" s="81"/>
      <c r="F591" s="154" t="str">
        <f>IF($C$585=0,"",IF(C591="[for completion]","",IF(C591="","",C591/$C$585)))</f>
        <v/>
      </c>
      <c r="G591" s="154" t="str">
        <f>IF($D$585=0,"",IF(D591="[for completion]","",IF(D591="","",D591/$D$585)))</f>
        <v/>
      </c>
    </row>
    <row r="592" spans="1:7" s="2" customFormat="1" x14ac:dyDescent="0.25">
      <c r="A592" s="89" t="s">
        <v>1503</v>
      </c>
    </row>
    <row r="593" spans="1:7" s="2" customFormat="1" x14ac:dyDescent="0.25">
      <c r="A593" s="89" t="s">
        <v>1504</v>
      </c>
    </row>
    <row r="594" spans="1:7" x14ac:dyDescent="0.25">
      <c r="A594" s="89" t="s">
        <v>1505</v>
      </c>
    </row>
    <row r="595" spans="1:7" x14ac:dyDescent="0.25">
      <c r="A595" s="89" t="s">
        <v>1506</v>
      </c>
    </row>
    <row r="596" spans="1:7" x14ac:dyDescent="0.25">
      <c r="A596" s="127"/>
      <c r="B596" s="127" t="s">
        <v>1507</v>
      </c>
      <c r="C596" s="98" t="s">
        <v>317</v>
      </c>
      <c r="D596" s="98" t="s">
        <v>1435</v>
      </c>
      <c r="E596" s="98"/>
      <c r="F596" s="98" t="s">
        <v>839</v>
      </c>
      <c r="G596" s="98" t="s">
        <v>1436</v>
      </c>
    </row>
    <row r="597" spans="1:7" x14ac:dyDescent="0.25">
      <c r="A597" s="89" t="s">
        <v>1508</v>
      </c>
      <c r="B597" s="102" t="s">
        <v>1265</v>
      </c>
      <c r="C597" s="175" t="s">
        <v>281</v>
      </c>
      <c r="D597" s="208" t="s">
        <v>281</v>
      </c>
      <c r="E597" s="81"/>
      <c r="F597" s="111" t="str">
        <f>IF($C$601=0,"",IF(C597="[for completion]","",IF(C597="","",C597/$C$601)))</f>
        <v/>
      </c>
      <c r="G597" s="111" t="str">
        <f>IF($D$601=0,"",IF(D597="[for completion]","",IF(D597="","",D597/$D$601)))</f>
        <v/>
      </c>
    </row>
    <row r="598" spans="1:7" x14ac:dyDescent="0.25">
      <c r="A598" s="89" t="s">
        <v>1509</v>
      </c>
      <c r="B598" s="174" t="s">
        <v>1510</v>
      </c>
      <c r="C598" s="175" t="s">
        <v>281</v>
      </c>
      <c r="D598" s="208" t="s">
        <v>281</v>
      </c>
      <c r="E598" s="81"/>
      <c r="F598" s="111" t="str">
        <f>IF($C$601=0,"",IF(C598="[for completion]","",IF(C598="","",C598/$C$601)))</f>
        <v/>
      </c>
      <c r="G598" s="111" t="str">
        <f>IF($D$601=0,"",IF(D598="[for completion]","",IF(D598="","",D598/$D$601)))</f>
        <v/>
      </c>
    </row>
    <row r="599" spans="1:7" x14ac:dyDescent="0.25">
      <c r="A599" s="89" t="s">
        <v>1511</v>
      </c>
      <c r="B599" s="102" t="s">
        <v>714</v>
      </c>
      <c r="C599" s="175" t="s">
        <v>281</v>
      </c>
      <c r="D599" s="208" t="s">
        <v>281</v>
      </c>
      <c r="E599" s="81"/>
      <c r="F599" s="111" t="str">
        <f>IF($C$601=0,"",IF(C599="[for completion]","",IF(C599="","",C599/$C$601)))</f>
        <v/>
      </c>
      <c r="G599" s="111" t="str">
        <f>IF($D$601=0,"",IF(D599="[for completion]","",IF(D599="","",D599/$D$601)))</f>
        <v/>
      </c>
    </row>
    <row r="600" spans="1:7" x14ac:dyDescent="0.25">
      <c r="A600" s="89" t="s">
        <v>1512</v>
      </c>
      <c r="B600" s="89" t="s">
        <v>1182</v>
      </c>
      <c r="C600" s="175" t="s">
        <v>281</v>
      </c>
      <c r="D600" s="208" t="s">
        <v>281</v>
      </c>
      <c r="E600" s="81"/>
      <c r="F600" s="111" t="str">
        <f>IF($C$601=0,"",IF(C600="[for completion]","",IF(C600="","",C600/$C$601)))</f>
        <v/>
      </c>
      <c r="G600" s="111" t="str">
        <f>IF($D$601=0,"",IF(D600="[for completion]","",IF(D600="","",D600/$D$601)))</f>
        <v/>
      </c>
    </row>
    <row r="601" spans="1:7" x14ac:dyDescent="0.25">
      <c r="A601" s="89" t="s">
        <v>1513</v>
      </c>
      <c r="B601" s="102" t="s">
        <v>357</v>
      </c>
      <c r="C601" s="128">
        <f>SUM(C597:C600)</f>
        <v>0</v>
      </c>
      <c r="D601" s="156">
        <f>SUM(D597:D600)</f>
        <v>0</v>
      </c>
      <c r="E601" s="81"/>
      <c r="F601" s="152">
        <f>SUM(F597:F600)</f>
        <v>0</v>
      </c>
      <c r="G601" s="152">
        <f>SUM(G597:G600)</f>
        <v>0</v>
      </c>
    </row>
    <row r="603" spans="1:7" x14ac:dyDescent="0.25">
      <c r="A603" s="127"/>
      <c r="B603" s="127" t="s">
        <v>1535</v>
      </c>
      <c r="C603" s="127" t="s">
        <v>1272</v>
      </c>
      <c r="D603" s="127" t="s">
        <v>1514</v>
      </c>
      <c r="E603" s="127"/>
      <c r="F603" s="127" t="s">
        <v>1274</v>
      </c>
      <c r="G603" s="99" t="s">
        <v>1275</v>
      </c>
    </row>
    <row r="604" spans="1:7" x14ac:dyDescent="0.25">
      <c r="A604" s="89" t="s">
        <v>1515</v>
      </c>
      <c r="B604" s="102" t="s">
        <v>1395</v>
      </c>
      <c r="C604" s="175" t="s">
        <v>281</v>
      </c>
      <c r="D604" s="175" t="s">
        <v>281</v>
      </c>
      <c r="E604" s="177"/>
      <c r="F604" s="175" t="s">
        <v>281</v>
      </c>
      <c r="G604" s="175" t="s">
        <v>281</v>
      </c>
    </row>
    <row r="605" spans="1:7" x14ac:dyDescent="0.25">
      <c r="A605" s="89" t="s">
        <v>1516</v>
      </c>
      <c r="B605" s="102" t="s">
        <v>1397</v>
      </c>
      <c r="C605" s="175" t="s">
        <v>281</v>
      </c>
      <c r="D605" s="175" t="s">
        <v>281</v>
      </c>
      <c r="E605" s="177"/>
      <c r="F605" s="175" t="s">
        <v>281</v>
      </c>
      <c r="G605" s="175" t="s">
        <v>281</v>
      </c>
    </row>
    <row r="606" spans="1:7" x14ac:dyDescent="0.25">
      <c r="A606" s="89" t="s">
        <v>1517</v>
      </c>
      <c r="B606" s="102" t="s">
        <v>1399</v>
      </c>
      <c r="C606" s="175" t="s">
        <v>281</v>
      </c>
      <c r="D606" s="175" t="s">
        <v>281</v>
      </c>
      <c r="E606" s="177"/>
      <c r="F606" s="175" t="s">
        <v>281</v>
      </c>
      <c r="G606" s="175" t="s">
        <v>281</v>
      </c>
    </row>
    <row r="607" spans="1:7" x14ac:dyDescent="0.25">
      <c r="A607" s="89" t="s">
        <v>1518</v>
      </c>
      <c r="B607" s="102" t="s">
        <v>1401</v>
      </c>
      <c r="C607" s="175" t="s">
        <v>281</v>
      </c>
      <c r="D607" s="175" t="s">
        <v>281</v>
      </c>
      <c r="E607" s="177"/>
      <c r="F607" s="175" t="s">
        <v>281</v>
      </c>
      <c r="G607" s="175" t="s">
        <v>281</v>
      </c>
    </row>
    <row r="608" spans="1:7" x14ac:dyDescent="0.25">
      <c r="A608" s="89" t="s">
        <v>1519</v>
      </c>
      <c r="B608" s="102" t="s">
        <v>1403</v>
      </c>
      <c r="C608" s="175" t="s">
        <v>281</v>
      </c>
      <c r="D608" s="175" t="s">
        <v>281</v>
      </c>
      <c r="E608" s="177"/>
      <c r="F608" s="175" t="s">
        <v>281</v>
      </c>
      <c r="G608" s="175" t="s">
        <v>281</v>
      </c>
    </row>
    <row r="609" spans="1:7" x14ac:dyDescent="0.25">
      <c r="A609" s="89" t="s">
        <v>1520</v>
      </c>
      <c r="B609" s="102" t="s">
        <v>1405</v>
      </c>
      <c r="C609" s="175" t="s">
        <v>281</v>
      </c>
      <c r="D609" s="175" t="s">
        <v>281</v>
      </c>
      <c r="E609" s="177"/>
      <c r="F609" s="175" t="s">
        <v>281</v>
      </c>
      <c r="G609" s="175" t="s">
        <v>281</v>
      </c>
    </row>
    <row r="610" spans="1:7" x14ac:dyDescent="0.25">
      <c r="A610" s="89" t="s">
        <v>1521</v>
      </c>
      <c r="B610" s="102" t="s">
        <v>1407</v>
      </c>
      <c r="C610" s="175" t="s">
        <v>281</v>
      </c>
      <c r="D610" s="175" t="s">
        <v>281</v>
      </c>
      <c r="E610" s="177"/>
      <c r="F610" s="175" t="s">
        <v>281</v>
      </c>
      <c r="G610" s="175" t="s">
        <v>281</v>
      </c>
    </row>
    <row r="611" spans="1:7" x14ac:dyDescent="0.25">
      <c r="A611" s="89" t="s">
        <v>1522</v>
      </c>
      <c r="B611" s="102" t="s">
        <v>1409</v>
      </c>
      <c r="C611" s="175" t="s">
        <v>281</v>
      </c>
      <c r="D611" s="175" t="s">
        <v>281</v>
      </c>
      <c r="E611" s="177"/>
      <c r="F611" s="175" t="s">
        <v>281</v>
      </c>
      <c r="G611" s="175" t="s">
        <v>281</v>
      </c>
    </row>
    <row r="612" spans="1:7" x14ac:dyDescent="0.25">
      <c r="A612" s="89" t="s">
        <v>1523</v>
      </c>
      <c r="B612" s="102" t="s">
        <v>1411</v>
      </c>
      <c r="C612" s="175" t="s">
        <v>281</v>
      </c>
      <c r="D612" s="175" t="s">
        <v>281</v>
      </c>
      <c r="E612" s="177"/>
      <c r="F612" s="175" t="s">
        <v>281</v>
      </c>
      <c r="G612" s="175" t="s">
        <v>281</v>
      </c>
    </row>
    <row r="613" spans="1:7" x14ac:dyDescent="0.25">
      <c r="A613" s="89" t="s">
        <v>1524</v>
      </c>
      <c r="B613" s="102" t="s">
        <v>1413</v>
      </c>
      <c r="C613" s="175" t="s">
        <v>281</v>
      </c>
      <c r="D613" s="175" t="s">
        <v>281</v>
      </c>
      <c r="E613" s="177"/>
      <c r="F613" s="175" t="s">
        <v>281</v>
      </c>
      <c r="G613" s="175" t="s">
        <v>281</v>
      </c>
    </row>
    <row r="614" spans="1:7" x14ac:dyDescent="0.25">
      <c r="A614" s="89" t="s">
        <v>1525</v>
      </c>
      <c r="B614" s="102" t="s">
        <v>1415</v>
      </c>
      <c r="C614" s="175" t="s">
        <v>281</v>
      </c>
      <c r="D614" s="175" t="s">
        <v>281</v>
      </c>
      <c r="E614" s="177"/>
      <c r="F614" s="175" t="s">
        <v>281</v>
      </c>
      <c r="G614" s="175" t="s">
        <v>281</v>
      </c>
    </row>
    <row r="615" spans="1:7" x14ac:dyDescent="0.25">
      <c r="A615" s="89" t="s">
        <v>1526</v>
      </c>
      <c r="B615" s="102" t="s">
        <v>1417</v>
      </c>
      <c r="C615" s="175" t="s">
        <v>281</v>
      </c>
      <c r="D615" s="175" t="s">
        <v>281</v>
      </c>
      <c r="E615" s="177"/>
      <c r="F615" s="175" t="s">
        <v>281</v>
      </c>
      <c r="G615" s="175" t="s">
        <v>281</v>
      </c>
    </row>
    <row r="616" spans="1:7" x14ac:dyDescent="0.25">
      <c r="A616" s="89" t="s">
        <v>1527</v>
      </c>
      <c r="B616" s="102" t="s">
        <v>355</v>
      </c>
      <c r="C616" s="175" t="s">
        <v>281</v>
      </c>
      <c r="D616" s="175" t="s">
        <v>281</v>
      </c>
      <c r="E616" s="177"/>
      <c r="F616" s="175" t="s">
        <v>281</v>
      </c>
      <c r="G616" s="175" t="s">
        <v>281</v>
      </c>
    </row>
    <row r="617" spans="1:7" x14ac:dyDescent="0.25">
      <c r="A617" s="89" t="s">
        <v>1528</v>
      </c>
      <c r="B617" s="102" t="s">
        <v>357</v>
      </c>
      <c r="C617" s="128">
        <f>SUM(C604:C616)</f>
        <v>0</v>
      </c>
      <c r="D617" s="128">
        <f>SUM(D604:D616)</f>
        <v>0</v>
      </c>
      <c r="E617" s="73"/>
      <c r="F617" s="71"/>
      <c r="G617" s="111" t="str">
        <f>IF($D$393=0,"",IF(#REF!="[For completion]","",#REF!/$D$393))</f>
        <v/>
      </c>
    </row>
    <row r="618" spans="1:7" x14ac:dyDescent="0.25">
      <c r="A618" s="89" t="s">
        <v>1529</v>
      </c>
      <c r="B618" s="89" t="s">
        <v>1285</v>
      </c>
      <c r="C618" s="2"/>
      <c r="D618" s="2"/>
      <c r="E618" s="2"/>
      <c r="F618" s="175" t="s">
        <v>281</v>
      </c>
      <c r="G618" s="111" t="str">
        <f>IF($D$622=0,"",IF(D617="[for completion]","",IF(D617="","",D617/$D$622)))</f>
        <v/>
      </c>
    </row>
    <row r="619" spans="1:7" x14ac:dyDescent="0.25">
      <c r="A619" s="89" t="s">
        <v>1530</v>
      </c>
      <c r="G619" s="154" t="str">
        <f>IF($D$622=0,"",IF(D618="[for completion]","",IF(D618="","",D618/$D$622)))</f>
        <v/>
      </c>
    </row>
    <row r="620" spans="1:7" x14ac:dyDescent="0.25">
      <c r="A620" s="89" t="s">
        <v>1531</v>
      </c>
      <c r="B620" s="93"/>
      <c r="C620" s="71"/>
      <c r="D620" s="155"/>
      <c r="E620" s="73"/>
      <c r="F620" s="154"/>
      <c r="G620" s="154" t="str">
        <f t="shared" ref="G620:G622" si="32">IF($D$622=0,"",IF(D620="[for completion]","",IF(D620="","",D620/$D$622)))</f>
        <v/>
      </c>
    </row>
    <row r="621" spans="1:7" x14ac:dyDescent="0.25">
      <c r="A621" s="89" t="s">
        <v>1532</v>
      </c>
      <c r="B621" s="93"/>
      <c r="C621" s="71"/>
      <c r="D621" s="155"/>
      <c r="E621" s="73"/>
      <c r="F621" s="154"/>
      <c r="G621" s="154" t="str">
        <f t="shared" si="32"/>
        <v/>
      </c>
    </row>
    <row r="622" spans="1:7" x14ac:dyDescent="0.25">
      <c r="A622" s="89" t="s">
        <v>1533</v>
      </c>
      <c r="B622" s="93"/>
      <c r="C622" s="71"/>
      <c r="D622" s="155"/>
      <c r="E622" s="73"/>
      <c r="F622" s="154"/>
      <c r="G622" s="154" t="str">
        <f t="shared" si="32"/>
        <v/>
      </c>
    </row>
  </sheetData>
  <sheetProtection algorithmName="SHA-512" hashValue="p0dVz6EmnAI1cyyN8XJYY6xPnjyRX706H7SfIm9e7AVoNKF0/r9ZO7pWsEqa4xToIJJHJ25DZp/TVeuRrUjv7w==" saltValue="6Xdplk6rpMO79izSymJTdA==" spinCount="100000" sheet="1" formatColumns="0" formatRows="0" insertHyperlinks="0" sort="0" autoFilter="0" pivotTables="0"/>
  <protectedRanges>
    <protectedRange sqref="C425:D425 F425:G425 B428:D451 C454:D454 F454:G454 C457:D464 B466:D474 F466:G474 F476:G476 B488:D496 F488:G496 F498:G524 C498:D524 B511:B524 C476:D476 C479:D486" name="Mortgage Assets III_3"/>
    <protectedRange sqref="C150:D158 F150:F158 B153:B158 B163:B168 C160:D168 F160:F168 B175:B178 C170:D178 F170:F178 B181:B184 C180:D184 F180:F184 C187:D187 F187:G187 C189:D189 F216:G216 B190:D213 C216:D216 D287:D304 D310:D327 D333:D345 D358:D364 D368:D371 D219:D226 C238:D238 C241:D248" name="Mortgage Assets II_1"/>
    <protectedRange sqref="B228:D236 F228:G236 F238:G238 B250:D258 F250:G258 B266:C275 B280:C285 C277:C279 F277:G285 D277:D285 C425:D425 D260:D275 F260:G275 C260:C265 C216 F216:G216 C219:C226" name="Mortgage Asset IV_1"/>
    <protectedRange sqref="C3 B16:D26 F16:F26 B163:B168 B37:B42 C36:D42 F36:F42 C73:D75 F73:F75 B88:D97 F100:F148 B29:D34 F28:F34 F77:F97 C77:D87 F45:F71 C45:D71 C28:D28 C12:C14 B99:D148 E99:F99" name="Mortgage Asset I_1"/>
    <protectedRange sqref="C351:D356 C580:D583 C375:D383 C385:D393 C604:D618 C620:D622 C346:D349 C328:D331 C305:D308 C287:C304 C310:C327 C333:C345 C358:C364 C368:C371" name="Optional ECBECAIs_2_4"/>
    <protectedRange sqref="B287:B304 B310:B327 B375:B383 B385:B392 B604:B618 B620:B621" name="Mortgage Assets III_1_1"/>
    <protectedRange sqref="F394:G422 B394:D422" name="Mortgage Asset IV_3_1"/>
    <protectedRange sqref="C526:D547 C572:D579 C549:D570 C597:D600 C584:D592" name="Optional ECBECAIs_2_1_1"/>
    <protectedRange sqref="B526:B543 B549:B566" name="Mortgage Assets III_2_1"/>
    <protectedRange sqref="C365:D366 C372:D373" name="Optional ECBECAIs_2_2_1"/>
    <protectedRange sqref="C601:D601" name="Optional ECBECAIs_2_3_1"/>
  </protectedRanges>
  <hyperlinks>
    <hyperlink ref="B6" location="'B1. HTT Mortgage Assets'!B10" display="7. Mortgage Assets" xr:uid="{8C56D06D-374F-444E-939D-E26A5EC45F10}"/>
    <hyperlink ref="B7" location="'B1. HTT Mortgage Assets'!B166" display="7.A Residential Cover Pool" xr:uid="{1C388A16-6102-4186-8EC1-A65FDDBD2C43}"/>
    <hyperlink ref="B8" location="'B1. HTT Mortgage Assets'!B267" display="7.B Commercial Cover Pool" xr:uid="{3EE531B9-DCD4-4C86-ABF8-F406BB331C36}"/>
    <hyperlink ref="B149" location="'2. Harmonised Glossary'!A9" display="Breakdown by Interest Rate" xr:uid="{EF09B423-6195-4EF0-8F6A-947EA21314CD}"/>
    <hyperlink ref="B11" location="'2. Harmonised Glossary'!A12" display="Property Type Information" xr:uid="{B6CAE2F4-A51B-4397-97EB-980E1D3A6243}"/>
    <hyperlink ref="B215" location="'C. HTT Harmonised Glossary'!B13" display="11. Loan to Value (LTV) Information - UNINDEXED" xr:uid="{02F175C9-1325-4B2C-8801-1A14255740C1}"/>
    <hyperlink ref="B237" location="'C. HTT Harmonised Glossary'!B16" display="12. Loan to Value (LTV) Information - INDEXED " xr:uid="{AEC99A7A-0E1E-4887-B514-31448A1483EA}"/>
    <hyperlink ref="B179" location="'C. HTT Harmonised Glossary'!B19" display="9. Non-Performing Loans (NPLs)" xr:uid="{963932B4-5ADF-4524-88F0-6AA62900D00E}"/>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B1C5B-7A8C-424B-ADB2-C067F97AE6D0}">
  <sheetPr codeName="Sheet7">
    <tabColor rgb="FFE36E00"/>
  </sheetPr>
  <dimension ref="A1:C403"/>
  <sheetViews>
    <sheetView topLeftCell="A10" zoomScale="75" zoomScaleNormal="75" workbookViewId="0">
      <selection activeCell="D13" sqref="D13"/>
    </sheetView>
  </sheetViews>
  <sheetFormatPr defaultColWidth="11.28515625" defaultRowHeight="15" outlineLevelRow="1" x14ac:dyDescent="0.25"/>
  <cols>
    <col min="1" max="1" width="16.28515625" style="2" customWidth="1"/>
    <col min="2" max="2" width="89.85546875" style="76" bestFit="1" customWidth="1"/>
    <col min="3" max="3" width="134.7109375" style="2" customWidth="1"/>
    <col min="4" max="16384" width="11.28515625" style="2"/>
  </cols>
  <sheetData>
    <row r="1" spans="1:3" ht="31.5" x14ac:dyDescent="0.25">
      <c r="A1" s="1" t="s">
        <v>1537</v>
      </c>
      <c r="B1" s="1"/>
      <c r="C1" s="22" t="s">
        <v>268</v>
      </c>
    </row>
    <row r="2" spans="1:3" x14ac:dyDescent="0.25">
      <c r="B2" s="73"/>
      <c r="C2" s="73"/>
    </row>
    <row r="3" spans="1:3" x14ac:dyDescent="0.25">
      <c r="A3" s="178" t="s">
        <v>1538</v>
      </c>
      <c r="B3" s="179"/>
      <c r="C3" s="73"/>
    </row>
    <row r="4" spans="1:3" x14ac:dyDescent="0.25">
      <c r="C4" s="73"/>
    </row>
    <row r="5" spans="1:3" ht="37.5" x14ac:dyDescent="0.25">
      <c r="A5" s="86" t="s">
        <v>278</v>
      </c>
      <c r="B5" s="86" t="s">
        <v>1539</v>
      </c>
      <c r="C5" s="180" t="s">
        <v>1540</v>
      </c>
    </row>
    <row r="6" spans="1:3" ht="30" x14ac:dyDescent="0.25">
      <c r="A6" s="137" t="s">
        <v>1541</v>
      </c>
      <c r="B6" s="90" t="s">
        <v>1542</v>
      </c>
      <c r="C6" s="181" t="s">
        <v>2271</v>
      </c>
    </row>
    <row r="7" spans="1:3" ht="30" x14ac:dyDescent="0.25">
      <c r="A7" s="137" t="s">
        <v>1543</v>
      </c>
      <c r="B7" s="90" t="s">
        <v>1544</v>
      </c>
      <c r="C7" s="181" t="s">
        <v>2272</v>
      </c>
    </row>
    <row r="8" spans="1:3" ht="30" x14ac:dyDescent="0.25">
      <c r="A8" s="137" t="s">
        <v>1545</v>
      </c>
      <c r="B8" s="90" t="s">
        <v>1546</v>
      </c>
      <c r="C8" s="181" t="s">
        <v>1547</v>
      </c>
    </row>
    <row r="9" spans="1:3" x14ac:dyDescent="0.25">
      <c r="A9" s="137" t="s">
        <v>1548</v>
      </c>
      <c r="B9" s="90" t="s">
        <v>1549</v>
      </c>
      <c r="C9" s="239" t="s">
        <v>2273</v>
      </c>
    </row>
    <row r="10" spans="1:3" ht="44.25" customHeight="1" x14ac:dyDescent="0.25">
      <c r="A10" s="137" t="s">
        <v>1550</v>
      </c>
      <c r="B10" s="90" t="s">
        <v>1551</v>
      </c>
      <c r="C10" s="239" t="s">
        <v>2274</v>
      </c>
    </row>
    <row r="11" spans="1:3" ht="54.75" customHeight="1" x14ac:dyDescent="0.25">
      <c r="A11" s="137" t="s">
        <v>1552</v>
      </c>
      <c r="B11" s="90" t="s">
        <v>1553</v>
      </c>
      <c r="C11" s="239" t="s">
        <v>2275</v>
      </c>
    </row>
    <row r="12" spans="1:3" ht="30" x14ac:dyDescent="0.25">
      <c r="A12" s="137" t="s">
        <v>1554</v>
      </c>
      <c r="B12" s="90" t="s">
        <v>1555</v>
      </c>
      <c r="C12" s="245" t="s">
        <v>2276</v>
      </c>
    </row>
    <row r="13" spans="1:3" ht="45" x14ac:dyDescent="0.25">
      <c r="A13" s="137" t="s">
        <v>1556</v>
      </c>
      <c r="B13" s="90" t="s">
        <v>1557</v>
      </c>
      <c r="C13" s="239" t="s">
        <v>2277</v>
      </c>
    </row>
    <row r="14" spans="1:3" ht="345" x14ac:dyDescent="0.25">
      <c r="A14" s="137" t="s">
        <v>1558</v>
      </c>
      <c r="B14" s="90" t="s">
        <v>1559</v>
      </c>
      <c r="C14" s="239" t="s">
        <v>2278</v>
      </c>
    </row>
    <row r="15" spans="1:3" ht="30" x14ac:dyDescent="0.25">
      <c r="A15" s="137" t="s">
        <v>1560</v>
      </c>
      <c r="B15" s="90" t="s">
        <v>1561</v>
      </c>
      <c r="C15" s="239" t="s">
        <v>2279</v>
      </c>
    </row>
    <row r="16" spans="1:3" ht="30" x14ac:dyDescent="0.25">
      <c r="A16" s="137" t="s">
        <v>1562</v>
      </c>
      <c r="B16" s="90" t="s">
        <v>1563</v>
      </c>
      <c r="C16" s="239" t="s">
        <v>2280</v>
      </c>
    </row>
    <row r="17" spans="1:3" ht="30" customHeight="1" x14ac:dyDescent="0.25">
      <c r="A17" s="137" t="s">
        <v>1564</v>
      </c>
      <c r="B17" s="182" t="s">
        <v>1565</v>
      </c>
      <c r="C17" s="239" t="s">
        <v>2281</v>
      </c>
    </row>
    <row r="18" spans="1:3" x14ac:dyDescent="0.25">
      <c r="A18" s="137" t="s">
        <v>1566</v>
      </c>
      <c r="B18" s="182" t="s">
        <v>1567</v>
      </c>
      <c r="C18" s="239" t="s">
        <v>2282</v>
      </c>
    </row>
    <row r="19" spans="1:3" x14ac:dyDescent="0.25">
      <c r="A19" s="137" t="s">
        <v>1568</v>
      </c>
      <c r="B19" s="182" t="s">
        <v>1569</v>
      </c>
      <c r="C19" s="239" t="s">
        <v>2283</v>
      </c>
    </row>
    <row r="20" spans="1:3" ht="30" x14ac:dyDescent="0.25">
      <c r="A20" s="137" t="s">
        <v>1570</v>
      </c>
      <c r="B20" s="90" t="s">
        <v>1571</v>
      </c>
      <c r="C20" s="239" t="s">
        <v>2284</v>
      </c>
    </row>
    <row r="21" spans="1:3" x14ac:dyDescent="0.25">
      <c r="A21" s="137" t="s">
        <v>1572</v>
      </c>
      <c r="B21" s="109" t="s">
        <v>1573</v>
      </c>
      <c r="C21" s="240"/>
    </row>
    <row r="22" spans="1:3" x14ac:dyDescent="0.25">
      <c r="A22" s="137" t="s">
        <v>1574</v>
      </c>
      <c r="B22" s="183"/>
      <c r="C22" s="183"/>
    </row>
    <row r="23" spans="1:3" outlineLevel="1" x14ac:dyDescent="0.25">
      <c r="A23" s="137" t="s">
        <v>1575</v>
      </c>
      <c r="B23" s="95"/>
      <c r="C23" s="95"/>
    </row>
    <row r="24" spans="1:3" outlineLevel="1" x14ac:dyDescent="0.25">
      <c r="A24" s="137" t="s">
        <v>1576</v>
      </c>
      <c r="B24" s="169"/>
      <c r="C24" s="95"/>
    </row>
    <row r="25" spans="1:3" outlineLevel="1" x14ac:dyDescent="0.25">
      <c r="A25" s="137" t="s">
        <v>1577</v>
      </c>
      <c r="B25" s="169"/>
      <c r="C25" s="95"/>
    </row>
    <row r="26" spans="1:3" outlineLevel="1" x14ac:dyDescent="0.25">
      <c r="A26" s="137" t="s">
        <v>1578</v>
      </c>
      <c r="B26" s="169"/>
      <c r="C26" s="95"/>
    </row>
    <row r="27" spans="1:3" outlineLevel="1" x14ac:dyDescent="0.25">
      <c r="A27" s="137" t="s">
        <v>1579</v>
      </c>
      <c r="B27" s="169"/>
      <c r="C27" s="95"/>
    </row>
    <row r="28" spans="1:3" ht="18.75" outlineLevel="1" x14ac:dyDescent="0.25">
      <c r="A28" s="86"/>
      <c r="B28" s="86" t="s">
        <v>1580</v>
      </c>
      <c r="C28" s="180" t="s">
        <v>1540</v>
      </c>
    </row>
    <row r="29" spans="1:3" outlineLevel="1" x14ac:dyDescent="0.25">
      <c r="A29" s="137" t="s">
        <v>1581</v>
      </c>
      <c r="B29" s="90" t="s">
        <v>1582</v>
      </c>
      <c r="C29" s="95" t="s">
        <v>281</v>
      </c>
    </row>
    <row r="30" spans="1:3" outlineLevel="1" x14ac:dyDescent="0.25">
      <c r="A30" s="137" t="s">
        <v>1583</v>
      </c>
      <c r="B30" s="90" t="s">
        <v>1584</v>
      </c>
      <c r="C30" s="95" t="s">
        <v>281</v>
      </c>
    </row>
    <row r="31" spans="1:3" outlineLevel="1" x14ac:dyDescent="0.25">
      <c r="A31" s="137" t="s">
        <v>1585</v>
      </c>
      <c r="B31" s="90" t="s">
        <v>1586</v>
      </c>
      <c r="C31" s="95" t="s">
        <v>281</v>
      </c>
    </row>
    <row r="32" spans="1:3" ht="30" outlineLevel="1" x14ac:dyDescent="0.25">
      <c r="A32" s="137" t="s">
        <v>1587</v>
      </c>
      <c r="B32" s="184" t="s">
        <v>1588</v>
      </c>
      <c r="C32" s="95" t="s">
        <v>281</v>
      </c>
    </row>
    <row r="33" spans="1:3" outlineLevel="1" x14ac:dyDescent="0.25">
      <c r="A33" s="137" t="s">
        <v>1589</v>
      </c>
      <c r="B33" s="185"/>
      <c r="C33" s="95"/>
    </row>
    <row r="34" spans="1:3" outlineLevel="1" x14ac:dyDescent="0.25">
      <c r="A34" s="137" t="s">
        <v>1590</v>
      </c>
      <c r="B34" s="185"/>
      <c r="C34" s="95"/>
    </row>
    <row r="35" spans="1:3" outlineLevel="1" x14ac:dyDescent="0.25">
      <c r="A35" s="137" t="s">
        <v>1591</v>
      </c>
      <c r="B35" s="185"/>
      <c r="C35" s="95"/>
    </row>
    <row r="36" spans="1:3" outlineLevel="1" x14ac:dyDescent="0.25">
      <c r="A36" s="137" t="s">
        <v>1592</v>
      </c>
      <c r="B36" s="185"/>
      <c r="C36" s="95"/>
    </row>
    <row r="37" spans="1:3" outlineLevel="1" x14ac:dyDescent="0.25">
      <c r="A37" s="137" t="s">
        <v>1593</v>
      </c>
      <c r="B37" s="185"/>
      <c r="C37" s="95"/>
    </row>
    <row r="38" spans="1:3" outlineLevel="1" x14ac:dyDescent="0.25">
      <c r="A38" s="137" t="s">
        <v>1594</v>
      </c>
      <c r="B38" s="185"/>
      <c r="C38" s="95"/>
    </row>
    <row r="39" spans="1:3" outlineLevel="1" x14ac:dyDescent="0.25">
      <c r="A39" s="137" t="s">
        <v>1595</v>
      </c>
      <c r="B39" s="185"/>
      <c r="C39" s="95"/>
    </row>
    <row r="40" spans="1:3" outlineLevel="1" x14ac:dyDescent="0.25">
      <c r="A40" s="137" t="s">
        <v>1596</v>
      </c>
      <c r="B40" s="2"/>
      <c r="C40" s="95"/>
    </row>
    <row r="41" spans="1:3" outlineLevel="1" x14ac:dyDescent="0.25">
      <c r="A41" s="137" t="s">
        <v>1597</v>
      </c>
      <c r="B41" s="185"/>
      <c r="C41" s="95"/>
    </row>
    <row r="42" spans="1:3" outlineLevel="1" x14ac:dyDescent="0.25">
      <c r="A42" s="137" t="s">
        <v>1598</v>
      </c>
      <c r="B42" s="185"/>
      <c r="C42" s="95"/>
    </row>
    <row r="43" spans="1:3" outlineLevel="1" x14ac:dyDescent="0.25">
      <c r="A43" s="137" t="s">
        <v>1599</v>
      </c>
      <c r="B43" s="185"/>
      <c r="C43" s="95"/>
    </row>
    <row r="44" spans="1:3" ht="18.75" x14ac:dyDescent="0.25">
      <c r="A44" s="86"/>
      <c r="B44" s="86" t="s">
        <v>1600</v>
      </c>
      <c r="C44" s="180" t="s">
        <v>1601</v>
      </c>
    </row>
    <row r="45" spans="1:3" x14ac:dyDescent="0.25">
      <c r="A45" s="137" t="s">
        <v>1602</v>
      </c>
      <c r="B45" s="182" t="s">
        <v>1603</v>
      </c>
      <c r="C45" s="95" t="s">
        <v>1604</v>
      </c>
    </row>
    <row r="46" spans="1:3" x14ac:dyDescent="0.25">
      <c r="A46" s="137" t="s">
        <v>1605</v>
      </c>
      <c r="B46" s="182" t="s">
        <v>1606</v>
      </c>
      <c r="C46" s="95" t="s">
        <v>1607</v>
      </c>
    </row>
    <row r="47" spans="1:3" x14ac:dyDescent="0.25">
      <c r="A47" s="137" t="s">
        <v>1608</v>
      </c>
      <c r="B47" s="182" t="s">
        <v>1609</v>
      </c>
      <c r="C47" s="95" t="s">
        <v>1610</v>
      </c>
    </row>
    <row r="48" spans="1:3" outlineLevel="1" x14ac:dyDescent="0.25">
      <c r="A48" s="137" t="s">
        <v>1611</v>
      </c>
      <c r="B48" s="184" t="s">
        <v>1612</v>
      </c>
      <c r="C48" s="95" t="s">
        <v>1613</v>
      </c>
    </row>
    <row r="49" spans="1:3" outlineLevel="1" x14ac:dyDescent="0.25">
      <c r="A49" s="137" t="s">
        <v>1614</v>
      </c>
      <c r="B49" s="186"/>
      <c r="C49" s="95"/>
    </row>
    <row r="50" spans="1:3" outlineLevel="1" x14ac:dyDescent="0.25">
      <c r="A50" s="137" t="s">
        <v>1615</v>
      </c>
      <c r="B50" s="187"/>
      <c r="C50" s="95"/>
    </row>
    <row r="51" spans="1:3" ht="18.75" x14ac:dyDescent="0.25">
      <c r="A51" s="86"/>
      <c r="B51" s="86" t="s">
        <v>1616</v>
      </c>
      <c r="C51" s="180" t="s">
        <v>1540</v>
      </c>
    </row>
    <row r="52" spans="1:3" x14ac:dyDescent="0.25">
      <c r="A52" s="137" t="s">
        <v>1617</v>
      </c>
      <c r="B52" s="90" t="s">
        <v>1618</v>
      </c>
      <c r="C52" s="95" t="s">
        <v>1607</v>
      </c>
    </row>
    <row r="53" spans="1:3" x14ac:dyDescent="0.25">
      <c r="A53" s="137" t="s">
        <v>1619</v>
      </c>
      <c r="B53" s="186"/>
      <c r="C53" s="183"/>
    </row>
    <row r="54" spans="1:3" x14ac:dyDescent="0.25">
      <c r="A54" s="137" t="s">
        <v>1620</v>
      </c>
      <c r="B54" s="186"/>
      <c r="C54" s="183"/>
    </row>
    <row r="55" spans="1:3" x14ac:dyDescent="0.25">
      <c r="A55" s="137" t="s">
        <v>1621</v>
      </c>
      <c r="B55" s="186"/>
      <c r="C55" s="183"/>
    </row>
    <row r="56" spans="1:3" x14ac:dyDescent="0.25">
      <c r="A56" s="137" t="s">
        <v>1622</v>
      </c>
      <c r="B56" s="186"/>
      <c r="C56" s="183"/>
    </row>
    <row r="57" spans="1:3" x14ac:dyDescent="0.25">
      <c r="A57" s="137" t="s">
        <v>1623</v>
      </c>
      <c r="B57" s="186"/>
      <c r="C57" s="183"/>
    </row>
    <row r="58" spans="1:3" x14ac:dyDescent="0.25">
      <c r="B58" s="93"/>
    </row>
    <row r="59" spans="1:3" x14ac:dyDescent="0.25">
      <c r="B59" s="93"/>
    </row>
    <row r="60" spans="1:3" x14ac:dyDescent="0.25">
      <c r="B60" s="93"/>
    </row>
    <row r="61" spans="1:3" x14ac:dyDescent="0.25">
      <c r="B61" s="93"/>
    </row>
    <row r="62" spans="1:3" x14ac:dyDescent="0.25">
      <c r="B62" s="93"/>
    </row>
    <row r="63" spans="1:3" x14ac:dyDescent="0.25">
      <c r="B63" s="93"/>
    </row>
    <row r="64" spans="1:3" x14ac:dyDescent="0.25">
      <c r="B64" s="93"/>
    </row>
    <row r="65" spans="2:2" x14ac:dyDescent="0.25">
      <c r="B65" s="93"/>
    </row>
    <row r="66" spans="2:2" x14ac:dyDescent="0.25">
      <c r="B66" s="93"/>
    </row>
    <row r="67" spans="2:2" x14ac:dyDescent="0.25">
      <c r="B67" s="93"/>
    </row>
    <row r="68" spans="2:2" x14ac:dyDescent="0.25">
      <c r="B68" s="93"/>
    </row>
    <row r="69" spans="2:2" x14ac:dyDescent="0.25">
      <c r="B69" s="93"/>
    </row>
    <row r="70" spans="2:2" x14ac:dyDescent="0.25">
      <c r="B70" s="93"/>
    </row>
    <row r="71" spans="2:2" x14ac:dyDescent="0.25">
      <c r="B71" s="93"/>
    </row>
    <row r="72" spans="2:2" x14ac:dyDescent="0.25">
      <c r="B72" s="93"/>
    </row>
    <row r="73" spans="2:2" x14ac:dyDescent="0.25">
      <c r="B73" s="93"/>
    </row>
    <row r="74" spans="2:2" x14ac:dyDescent="0.25">
      <c r="B74" s="93"/>
    </row>
    <row r="75" spans="2:2" x14ac:dyDescent="0.25">
      <c r="B75" s="93"/>
    </row>
    <row r="76" spans="2:2" x14ac:dyDescent="0.25">
      <c r="B76" s="93"/>
    </row>
    <row r="77" spans="2:2" x14ac:dyDescent="0.25">
      <c r="B77" s="93"/>
    </row>
    <row r="78" spans="2:2" x14ac:dyDescent="0.25">
      <c r="B78" s="93"/>
    </row>
    <row r="79" spans="2:2" x14ac:dyDescent="0.25">
      <c r="B79" s="93"/>
    </row>
    <row r="80" spans="2:2" x14ac:dyDescent="0.25">
      <c r="B80" s="93"/>
    </row>
    <row r="81" spans="2:2" x14ac:dyDescent="0.25">
      <c r="B81" s="93"/>
    </row>
    <row r="82" spans="2:2" x14ac:dyDescent="0.25">
      <c r="B82" s="93"/>
    </row>
    <row r="83" spans="2:2" x14ac:dyDescent="0.25">
      <c r="B83" s="93"/>
    </row>
    <row r="84" spans="2:2" x14ac:dyDescent="0.25">
      <c r="B84" s="93"/>
    </row>
    <row r="85" spans="2:2" x14ac:dyDescent="0.25">
      <c r="B85" s="93"/>
    </row>
    <row r="86" spans="2:2" x14ac:dyDescent="0.25">
      <c r="B86" s="93"/>
    </row>
    <row r="87" spans="2:2" x14ac:dyDescent="0.25">
      <c r="B87" s="93"/>
    </row>
    <row r="88" spans="2:2" x14ac:dyDescent="0.25">
      <c r="B88" s="93"/>
    </row>
    <row r="89" spans="2:2" x14ac:dyDescent="0.25">
      <c r="B89" s="93"/>
    </row>
    <row r="90" spans="2:2" x14ac:dyDescent="0.25">
      <c r="B90" s="93"/>
    </row>
    <row r="91" spans="2:2" x14ac:dyDescent="0.25">
      <c r="B91" s="93"/>
    </row>
    <row r="92" spans="2:2" x14ac:dyDescent="0.25">
      <c r="B92" s="93"/>
    </row>
    <row r="93" spans="2:2" x14ac:dyDescent="0.25">
      <c r="B93" s="93"/>
    </row>
    <row r="94" spans="2:2" x14ac:dyDescent="0.25">
      <c r="B94" s="93"/>
    </row>
    <row r="95" spans="2:2" x14ac:dyDescent="0.25">
      <c r="B95" s="93"/>
    </row>
    <row r="96" spans="2:2" x14ac:dyDescent="0.25">
      <c r="B96" s="93"/>
    </row>
    <row r="97" spans="2:2" x14ac:dyDescent="0.25">
      <c r="B97" s="93"/>
    </row>
    <row r="98" spans="2:2" x14ac:dyDescent="0.25">
      <c r="B98" s="93"/>
    </row>
    <row r="99" spans="2:2" x14ac:dyDescent="0.25">
      <c r="B99" s="93"/>
    </row>
    <row r="100" spans="2:2" x14ac:dyDescent="0.25">
      <c r="B100" s="93"/>
    </row>
    <row r="101" spans="2:2" x14ac:dyDescent="0.25">
      <c r="B101" s="93"/>
    </row>
    <row r="102" spans="2:2" x14ac:dyDescent="0.25">
      <c r="B102" s="93"/>
    </row>
    <row r="103" spans="2:2" x14ac:dyDescent="0.25">
      <c r="B103" s="73"/>
    </row>
    <row r="104" spans="2:2" x14ac:dyDescent="0.25">
      <c r="B104" s="73"/>
    </row>
    <row r="105" spans="2:2" x14ac:dyDescent="0.25">
      <c r="B105" s="73"/>
    </row>
    <row r="106" spans="2:2" x14ac:dyDescent="0.25">
      <c r="B106" s="73"/>
    </row>
    <row r="107" spans="2:2" x14ac:dyDescent="0.25">
      <c r="B107" s="73"/>
    </row>
    <row r="108" spans="2:2" x14ac:dyDescent="0.25">
      <c r="B108" s="73"/>
    </row>
    <row r="109" spans="2:2" x14ac:dyDescent="0.25">
      <c r="B109" s="73"/>
    </row>
    <row r="110" spans="2:2" x14ac:dyDescent="0.25">
      <c r="B110" s="73"/>
    </row>
    <row r="111" spans="2:2" x14ac:dyDescent="0.25">
      <c r="B111" s="73"/>
    </row>
    <row r="112" spans="2:2" x14ac:dyDescent="0.25">
      <c r="B112" s="73"/>
    </row>
    <row r="113" spans="2:2" x14ac:dyDescent="0.25">
      <c r="B113" s="93"/>
    </row>
    <row r="114" spans="2:2" x14ac:dyDescent="0.25">
      <c r="B114" s="93"/>
    </row>
    <row r="115" spans="2:2" x14ac:dyDescent="0.25">
      <c r="B115" s="93"/>
    </row>
    <row r="116" spans="2:2" x14ac:dyDescent="0.25">
      <c r="B116" s="93"/>
    </row>
    <row r="117" spans="2:2" x14ac:dyDescent="0.25">
      <c r="B117" s="93"/>
    </row>
    <row r="118" spans="2:2" x14ac:dyDescent="0.25">
      <c r="B118" s="93"/>
    </row>
    <row r="119" spans="2:2" x14ac:dyDescent="0.25">
      <c r="B119" s="93"/>
    </row>
    <row r="120" spans="2:2" x14ac:dyDescent="0.25">
      <c r="B120" s="93"/>
    </row>
    <row r="121" spans="2:2" x14ac:dyDescent="0.25">
      <c r="B121" s="122"/>
    </row>
    <row r="122" spans="2:2" x14ac:dyDescent="0.25">
      <c r="B122" s="93"/>
    </row>
    <row r="123" spans="2:2" x14ac:dyDescent="0.25">
      <c r="B123" s="93"/>
    </row>
    <row r="124" spans="2:2" x14ac:dyDescent="0.25">
      <c r="B124" s="93"/>
    </row>
    <row r="125" spans="2:2" x14ac:dyDescent="0.25">
      <c r="B125" s="93"/>
    </row>
    <row r="126" spans="2:2" x14ac:dyDescent="0.25">
      <c r="B126" s="93"/>
    </row>
    <row r="127" spans="2:2" x14ac:dyDescent="0.25">
      <c r="B127" s="93"/>
    </row>
    <row r="128" spans="2:2" x14ac:dyDescent="0.25">
      <c r="B128" s="93"/>
    </row>
    <row r="129" spans="2:2" x14ac:dyDescent="0.25">
      <c r="B129" s="93"/>
    </row>
    <row r="130" spans="2:2" x14ac:dyDescent="0.25">
      <c r="B130" s="93"/>
    </row>
    <row r="131" spans="2:2" x14ac:dyDescent="0.25">
      <c r="B131" s="93"/>
    </row>
    <row r="132" spans="2:2" x14ac:dyDescent="0.25">
      <c r="B132" s="93"/>
    </row>
    <row r="133" spans="2:2" x14ac:dyDescent="0.25">
      <c r="B133" s="93"/>
    </row>
    <row r="134" spans="2:2" x14ac:dyDescent="0.25">
      <c r="B134" s="93"/>
    </row>
    <row r="135" spans="2:2" x14ac:dyDescent="0.25">
      <c r="B135" s="93"/>
    </row>
    <row r="136" spans="2:2" x14ac:dyDescent="0.25">
      <c r="B136" s="93"/>
    </row>
    <row r="137" spans="2:2" x14ac:dyDescent="0.25">
      <c r="B137" s="93"/>
    </row>
    <row r="138" spans="2:2" x14ac:dyDescent="0.25">
      <c r="B138" s="93"/>
    </row>
    <row r="140" spans="2:2" x14ac:dyDescent="0.25">
      <c r="B140" s="93"/>
    </row>
    <row r="141" spans="2:2" x14ac:dyDescent="0.25">
      <c r="B141" s="93"/>
    </row>
    <row r="142" spans="2:2" x14ac:dyDescent="0.25">
      <c r="B142" s="93"/>
    </row>
    <row r="147" spans="2:2" x14ac:dyDescent="0.25">
      <c r="B147" s="81"/>
    </row>
    <row r="148" spans="2:2" x14ac:dyDescent="0.25">
      <c r="B148" s="188"/>
    </row>
    <row r="154" spans="2:2" x14ac:dyDescent="0.25">
      <c r="B154" s="97"/>
    </row>
    <row r="155" spans="2:2" x14ac:dyDescent="0.25">
      <c r="B155" s="93"/>
    </row>
    <row r="157" spans="2:2" x14ac:dyDescent="0.25">
      <c r="B157" s="93"/>
    </row>
    <row r="158" spans="2:2" x14ac:dyDescent="0.25">
      <c r="B158" s="93"/>
    </row>
    <row r="159" spans="2:2" x14ac:dyDescent="0.25">
      <c r="B159" s="93"/>
    </row>
    <row r="160" spans="2:2" x14ac:dyDescent="0.25">
      <c r="B160" s="93"/>
    </row>
    <row r="161" spans="2:2" x14ac:dyDescent="0.25">
      <c r="B161" s="93"/>
    </row>
    <row r="162" spans="2:2" x14ac:dyDescent="0.25">
      <c r="B162" s="93"/>
    </row>
    <row r="163" spans="2:2" x14ac:dyDescent="0.25">
      <c r="B163" s="93"/>
    </row>
    <row r="164" spans="2:2" x14ac:dyDescent="0.25">
      <c r="B164" s="93"/>
    </row>
    <row r="165" spans="2:2" x14ac:dyDescent="0.25">
      <c r="B165" s="93"/>
    </row>
    <row r="166" spans="2:2" x14ac:dyDescent="0.25">
      <c r="B166" s="93"/>
    </row>
    <row r="167" spans="2:2" x14ac:dyDescent="0.25">
      <c r="B167" s="93"/>
    </row>
    <row r="168" spans="2:2" x14ac:dyDescent="0.25">
      <c r="B168" s="93"/>
    </row>
    <row r="265" spans="2:2" x14ac:dyDescent="0.25">
      <c r="B265" s="119"/>
    </row>
    <row r="266" spans="2:2" x14ac:dyDescent="0.25">
      <c r="B266" s="93"/>
    </row>
    <row r="267" spans="2:2" x14ac:dyDescent="0.25">
      <c r="B267" s="93"/>
    </row>
    <row r="270" spans="2:2" x14ac:dyDescent="0.25">
      <c r="B270" s="93"/>
    </row>
    <row r="286" spans="2:2" x14ac:dyDescent="0.25">
      <c r="B286" s="119"/>
    </row>
    <row r="316" spans="2:2" x14ac:dyDescent="0.25">
      <c r="B316" s="81"/>
    </row>
    <row r="317" spans="2:2" x14ac:dyDescent="0.25">
      <c r="B317" s="93"/>
    </row>
    <row r="319" spans="2:2" x14ac:dyDescent="0.25">
      <c r="B319" s="93"/>
    </row>
    <row r="320" spans="2:2" x14ac:dyDescent="0.25">
      <c r="B320" s="93"/>
    </row>
    <row r="321" spans="2:2" x14ac:dyDescent="0.25">
      <c r="B321" s="93"/>
    </row>
    <row r="322" spans="2:2" x14ac:dyDescent="0.25">
      <c r="B322" s="93"/>
    </row>
    <row r="323" spans="2:2" x14ac:dyDescent="0.25">
      <c r="B323" s="93"/>
    </row>
    <row r="324" spans="2:2" x14ac:dyDescent="0.25">
      <c r="B324" s="93"/>
    </row>
    <row r="325" spans="2:2" x14ac:dyDescent="0.25">
      <c r="B325" s="93"/>
    </row>
    <row r="326" spans="2:2" x14ac:dyDescent="0.25">
      <c r="B326" s="93"/>
    </row>
    <row r="327" spans="2:2" x14ac:dyDescent="0.25">
      <c r="B327" s="93"/>
    </row>
    <row r="328" spans="2:2" x14ac:dyDescent="0.25">
      <c r="B328" s="93"/>
    </row>
    <row r="329" spans="2:2" x14ac:dyDescent="0.25">
      <c r="B329" s="93"/>
    </row>
    <row r="330" spans="2:2" x14ac:dyDescent="0.25">
      <c r="B330" s="93"/>
    </row>
    <row r="342" spans="2:2" x14ac:dyDescent="0.25">
      <c r="B342" s="93"/>
    </row>
    <row r="343" spans="2:2" x14ac:dyDescent="0.25">
      <c r="B343" s="93"/>
    </row>
    <row r="344" spans="2:2" x14ac:dyDescent="0.25">
      <c r="B344" s="93"/>
    </row>
    <row r="345" spans="2:2" x14ac:dyDescent="0.25">
      <c r="B345" s="93"/>
    </row>
    <row r="346" spans="2:2" x14ac:dyDescent="0.25">
      <c r="B346" s="93"/>
    </row>
    <row r="347" spans="2:2" x14ac:dyDescent="0.25">
      <c r="B347" s="93"/>
    </row>
    <row r="348" spans="2:2" x14ac:dyDescent="0.25">
      <c r="B348" s="93"/>
    </row>
    <row r="349" spans="2:2" x14ac:dyDescent="0.25">
      <c r="B349" s="93"/>
    </row>
    <row r="350" spans="2:2" x14ac:dyDescent="0.25">
      <c r="B350" s="93"/>
    </row>
    <row r="352" spans="2:2" x14ac:dyDescent="0.25">
      <c r="B352" s="93"/>
    </row>
    <row r="353" spans="2:2" x14ac:dyDescent="0.25">
      <c r="B353" s="93"/>
    </row>
    <row r="354" spans="2:2" x14ac:dyDescent="0.25">
      <c r="B354" s="93"/>
    </row>
    <row r="355" spans="2:2" x14ac:dyDescent="0.25">
      <c r="B355" s="93"/>
    </row>
    <row r="356" spans="2:2" x14ac:dyDescent="0.25">
      <c r="B356" s="93"/>
    </row>
    <row r="358" spans="2:2" x14ac:dyDescent="0.25">
      <c r="B358" s="93"/>
    </row>
    <row r="361" spans="2:2" x14ac:dyDescent="0.25">
      <c r="B361" s="93"/>
    </row>
    <row r="364" spans="2:2" x14ac:dyDescent="0.25">
      <c r="B364" s="93"/>
    </row>
    <row r="365" spans="2:2" x14ac:dyDescent="0.25">
      <c r="B365" s="93"/>
    </row>
    <row r="366" spans="2:2" x14ac:dyDescent="0.25">
      <c r="B366" s="93"/>
    </row>
    <row r="367" spans="2:2" x14ac:dyDescent="0.25">
      <c r="B367" s="93"/>
    </row>
    <row r="368" spans="2:2" x14ac:dyDescent="0.25">
      <c r="B368" s="93"/>
    </row>
    <row r="369" spans="2:2" x14ac:dyDescent="0.25">
      <c r="B369" s="93"/>
    </row>
    <row r="370" spans="2:2" x14ac:dyDescent="0.25">
      <c r="B370" s="93"/>
    </row>
    <row r="371" spans="2:2" x14ac:dyDescent="0.25">
      <c r="B371" s="93"/>
    </row>
    <row r="372" spans="2:2" x14ac:dyDescent="0.25">
      <c r="B372" s="93"/>
    </row>
    <row r="373" spans="2:2" x14ac:dyDescent="0.25">
      <c r="B373" s="93"/>
    </row>
    <row r="374" spans="2:2" x14ac:dyDescent="0.25">
      <c r="B374" s="93"/>
    </row>
    <row r="375" spans="2:2" x14ac:dyDescent="0.25">
      <c r="B375" s="93"/>
    </row>
    <row r="376" spans="2:2" x14ac:dyDescent="0.25">
      <c r="B376" s="93"/>
    </row>
    <row r="377" spans="2:2" x14ac:dyDescent="0.25">
      <c r="B377" s="93"/>
    </row>
    <row r="378" spans="2:2" x14ac:dyDescent="0.25">
      <c r="B378" s="93"/>
    </row>
    <row r="379" spans="2:2" x14ac:dyDescent="0.25">
      <c r="B379" s="93"/>
    </row>
    <row r="380" spans="2:2" x14ac:dyDescent="0.25">
      <c r="B380" s="93"/>
    </row>
    <row r="381" spans="2:2" x14ac:dyDescent="0.25">
      <c r="B381" s="93"/>
    </row>
    <row r="382" spans="2:2" x14ac:dyDescent="0.25">
      <c r="B382" s="93"/>
    </row>
    <row r="386" spans="2:2" x14ac:dyDescent="0.25">
      <c r="B386" s="81"/>
    </row>
    <row r="403" spans="2:2" x14ac:dyDescent="0.25">
      <c r="B403" s="189"/>
    </row>
  </sheetData>
  <sheetProtection algorithmName="SHA-512" hashValue="WZP0UHro+PLKa7HhUXLM7tVeCqgES3u2fKUpQ0OQJib+9KP5F4dkGoi2VqGhu61QugfAkpysO3JQ29sfNzsmvA==" saltValue="C98uDz54UYjzDvplKQEsRQ==" spinCount="100000" sheet="1" formatColumns="0" formatRows="0" insertHyperlinks="0" sort="0" autoFilter="0" pivotTables="0"/>
  <protectedRanges>
    <protectedRange sqref="B21 C52:C88 B52 B24:B27 C13:C20 C29:C31 A53:B88 C23:C27 C6:C11 B32:C43" name="Glossary_1"/>
  </protectedRanges>
  <hyperlinks>
    <hyperlink ref="C12" r:id="rId1" xr:uid="{59A5EB79-D31C-4AD5-8D5C-C3C00F76C137}"/>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99D1C-AB79-40B2-A080-34C3F82F99B6}">
  <sheetPr codeName="Sheet8">
    <tabColor theme="3" tint="9.9978637043366805E-2"/>
  </sheetPr>
  <dimension ref="A1:G639"/>
  <sheetViews>
    <sheetView tabSelected="1" topLeftCell="B1" zoomScale="75" zoomScaleNormal="75" workbookViewId="0">
      <selection activeCell="G5" sqref="G5"/>
    </sheetView>
  </sheetViews>
  <sheetFormatPr defaultColWidth="8.85546875" defaultRowHeight="15" x14ac:dyDescent="0.25"/>
  <cols>
    <col min="1" max="1" width="14.85546875" style="2" customWidth="1"/>
    <col min="2" max="2" width="64.85546875" style="2" customWidth="1"/>
    <col min="3" max="4" width="41" style="2" customWidth="1"/>
    <col min="5" max="5" width="6.85546875" style="2" customWidth="1"/>
    <col min="6" max="7" width="41" style="2" customWidth="1"/>
    <col min="8" max="16384" width="8.85546875" style="2"/>
  </cols>
  <sheetData>
    <row r="1" spans="1:7" ht="31.5" x14ac:dyDescent="0.25">
      <c r="A1" s="1" t="s">
        <v>1624</v>
      </c>
      <c r="B1" s="1"/>
      <c r="C1" s="73"/>
      <c r="D1" s="73"/>
      <c r="E1" s="73"/>
      <c r="F1" s="22" t="s">
        <v>268</v>
      </c>
      <c r="G1" s="120"/>
    </row>
    <row r="2" spans="1:7" ht="15.75" thickBot="1" x14ac:dyDescent="0.3">
      <c r="A2" s="73"/>
      <c r="B2" s="75"/>
      <c r="C2" s="75"/>
      <c r="D2" s="73"/>
      <c r="E2" s="73"/>
      <c r="F2" s="73"/>
      <c r="G2" s="73"/>
    </row>
    <row r="3" spans="1:7" ht="19.5" thickBot="1" x14ac:dyDescent="0.3">
      <c r="A3" s="77"/>
      <c r="B3" s="78" t="s">
        <v>269</v>
      </c>
      <c r="C3" s="146" t="s">
        <v>448</v>
      </c>
      <c r="D3" s="77"/>
      <c r="E3" s="77"/>
      <c r="F3" s="73"/>
      <c r="G3" s="73"/>
    </row>
    <row r="4" spans="1:7" x14ac:dyDescent="0.25">
      <c r="A4" s="76"/>
      <c r="B4" s="76"/>
      <c r="C4" s="76"/>
      <c r="D4" s="76"/>
      <c r="E4" s="76"/>
      <c r="F4" s="73"/>
      <c r="G4" s="73"/>
    </row>
    <row r="5" spans="1:7" ht="18.75" x14ac:dyDescent="0.25">
      <c r="A5" s="79"/>
      <c r="B5" s="258" t="s">
        <v>1625</v>
      </c>
      <c r="C5" s="259"/>
      <c r="D5" s="76"/>
      <c r="E5" s="81"/>
      <c r="F5" s="73"/>
      <c r="G5" s="73"/>
    </row>
    <row r="6" spans="1:7" x14ac:dyDescent="0.25">
      <c r="A6" s="191"/>
      <c r="B6" s="260" t="s">
        <v>1626</v>
      </c>
      <c r="C6" s="260"/>
      <c r="D6" s="192"/>
      <c r="E6" s="76"/>
      <c r="F6" s="73"/>
      <c r="G6" s="73"/>
    </row>
    <row r="7" spans="1:7" x14ac:dyDescent="0.25">
      <c r="A7" s="76"/>
      <c r="B7" s="261" t="s">
        <v>1627</v>
      </c>
      <c r="C7" s="262"/>
      <c r="D7" s="192"/>
      <c r="E7" s="76"/>
      <c r="F7" s="73"/>
      <c r="G7" s="73"/>
    </row>
    <row r="8" spans="1:7" x14ac:dyDescent="0.25">
      <c r="A8" s="76"/>
      <c r="B8" s="263" t="s">
        <v>1628</v>
      </c>
      <c r="C8" s="264"/>
      <c r="D8" s="192"/>
      <c r="E8" s="76"/>
      <c r="F8" s="73"/>
      <c r="G8" s="73"/>
    </row>
    <row r="9" spans="1:7" ht="15.75" thickBot="1" x14ac:dyDescent="0.3">
      <c r="A9" s="76"/>
      <c r="B9" s="265" t="s">
        <v>1629</v>
      </c>
      <c r="C9" s="266"/>
      <c r="D9" s="76"/>
      <c r="E9" s="76"/>
      <c r="F9" s="76"/>
      <c r="G9" s="76"/>
    </row>
    <row r="10" spans="1:7" x14ac:dyDescent="0.25">
      <c r="A10" s="76"/>
      <c r="B10" s="193"/>
      <c r="C10" s="194"/>
      <c r="D10" s="76"/>
      <c r="E10" s="76"/>
      <c r="F10" s="76"/>
      <c r="G10" s="76"/>
    </row>
    <row r="11" spans="1:7" x14ac:dyDescent="0.25">
      <c r="A11" s="76"/>
      <c r="B11" s="85"/>
      <c r="C11" s="76"/>
      <c r="D11" s="76"/>
      <c r="E11" s="76"/>
      <c r="F11" s="76"/>
      <c r="G11" s="76"/>
    </row>
    <row r="12" spans="1:7" x14ac:dyDescent="0.25">
      <c r="A12" s="76"/>
      <c r="B12" s="85"/>
      <c r="C12" s="76"/>
      <c r="D12" s="76"/>
      <c r="E12" s="76"/>
      <c r="F12" s="76"/>
      <c r="G12" s="76"/>
    </row>
    <row r="13" spans="1:7" ht="18.75" customHeight="1" x14ac:dyDescent="0.25">
      <c r="A13" s="86"/>
      <c r="B13" s="257" t="s">
        <v>1626</v>
      </c>
      <c r="C13" s="257"/>
      <c r="D13" s="86"/>
      <c r="E13" s="86"/>
      <c r="F13" s="86"/>
      <c r="G13" s="86"/>
    </row>
    <row r="14" spans="1:7" x14ac:dyDescent="0.25">
      <c r="A14" s="98"/>
      <c r="B14" s="98" t="s">
        <v>1630</v>
      </c>
      <c r="C14" s="98" t="s">
        <v>317</v>
      </c>
      <c r="D14" s="98" t="s">
        <v>1631</v>
      </c>
      <c r="E14" s="98"/>
      <c r="F14" s="98" t="s">
        <v>1632</v>
      </c>
      <c r="G14" s="98" t="s">
        <v>1633</v>
      </c>
    </row>
    <row r="15" spans="1:7" x14ac:dyDescent="0.25">
      <c r="A15" s="89" t="s">
        <v>1634</v>
      </c>
      <c r="B15" s="137" t="s">
        <v>1635</v>
      </c>
      <c r="C15" s="195">
        <v>12371.557480058194</v>
      </c>
      <c r="D15" s="196">
        <v>6603</v>
      </c>
      <c r="F15" s="111">
        <f>IF(OR('B1. HTT Mortgage Assets'!$C$15=0,C15="[For completion]"),"",C15/'B1. HTT Mortgage Assets'!$C$15)</f>
        <v>5.9425144408268751E-2</v>
      </c>
      <c r="G15" s="111">
        <f>IF(OR('B1. HTT Mortgage Assets'!$F$28=0,D15="[For completion]"),"",D15/'B1. HTT Mortgage Assets'!$F$28)</f>
        <v>7.3793026374608855E-2</v>
      </c>
    </row>
    <row r="16" spans="1:7" x14ac:dyDescent="0.25">
      <c r="A16" s="89" t="s">
        <v>1636</v>
      </c>
      <c r="B16" s="102" t="s">
        <v>1637</v>
      </c>
      <c r="C16" s="195">
        <v>0</v>
      </c>
      <c r="D16" s="195">
        <v>0</v>
      </c>
      <c r="F16" s="111">
        <f>IF(OR('B1. HTT Mortgage Assets'!$C$15=0,C16="[For completion]"),"",C16/'B1. HTT Mortgage Assets'!$C$15)</f>
        <v>0</v>
      </c>
      <c r="G16" s="111">
        <f>IF(OR('B1. HTT Mortgage Assets'!$F$28=0,D16="[For completion]"),"",D16/'B1. HTT Mortgage Assets'!$F$28)</f>
        <v>0</v>
      </c>
    </row>
    <row r="17" spans="1:7" x14ac:dyDescent="0.25">
      <c r="A17" s="89" t="s">
        <v>1638</v>
      </c>
      <c r="B17" s="102" t="s">
        <v>1639</v>
      </c>
      <c r="C17" s="195">
        <v>0</v>
      </c>
      <c r="D17" s="195">
        <v>0</v>
      </c>
      <c r="F17" s="111">
        <f>IF(OR('B1. HTT Mortgage Assets'!$C$15=0,C17="[For completion]"),"",C17/'B1. HTT Mortgage Assets'!$C$15)</f>
        <v>0</v>
      </c>
      <c r="G17" s="111">
        <f>IF(OR('B1. HTT Mortgage Assets'!$F$28=0,D17="[For completion]"),"",D17/'B1. HTT Mortgage Assets'!$F$28)</f>
        <v>0</v>
      </c>
    </row>
    <row r="18" spans="1:7" x14ac:dyDescent="0.25">
      <c r="A18" s="89" t="s">
        <v>1640</v>
      </c>
      <c r="B18" s="102" t="s">
        <v>1641</v>
      </c>
      <c r="C18" s="114">
        <f>SUM(C15:C17)</f>
        <v>12371.557480058194</v>
      </c>
      <c r="D18" s="171">
        <f>SUM(D15:D17)</f>
        <v>6603</v>
      </c>
      <c r="F18" s="111">
        <f>SUM(F15:F17)</f>
        <v>5.9425144408268751E-2</v>
      </c>
      <c r="G18" s="111">
        <f>SUM(G15:G17)</f>
        <v>7.3793026374608855E-2</v>
      </c>
    </row>
    <row r="19" spans="1:7" x14ac:dyDescent="0.25">
      <c r="A19" s="102" t="s">
        <v>1642</v>
      </c>
      <c r="B19" s="144" t="s">
        <v>1643</v>
      </c>
      <c r="C19" s="195">
        <v>0</v>
      </c>
      <c r="D19" s="186"/>
      <c r="F19" s="186"/>
      <c r="G19" s="186"/>
    </row>
    <row r="20" spans="1:7" x14ac:dyDescent="0.25">
      <c r="A20" s="102" t="s">
        <v>1644</v>
      </c>
      <c r="B20" s="197" t="s">
        <v>359</v>
      </c>
      <c r="C20" s="186"/>
      <c r="D20" s="186"/>
      <c r="F20" s="186"/>
      <c r="G20" s="186"/>
    </row>
    <row r="21" spans="1:7" x14ac:dyDescent="0.25">
      <c r="A21" s="102" t="s">
        <v>1645</v>
      </c>
      <c r="B21" s="197" t="s">
        <v>359</v>
      </c>
      <c r="C21" s="186"/>
      <c r="D21" s="186"/>
      <c r="F21" s="186"/>
      <c r="G21" s="186"/>
    </row>
    <row r="22" spans="1:7" x14ac:dyDescent="0.25">
      <c r="A22" s="102" t="s">
        <v>1646</v>
      </c>
      <c r="B22" s="197" t="s">
        <v>359</v>
      </c>
      <c r="C22" s="186"/>
      <c r="D22" s="186"/>
      <c r="F22" s="186"/>
      <c r="G22" s="186"/>
    </row>
    <row r="23" spans="1:7" x14ac:dyDescent="0.25">
      <c r="A23" s="102" t="s">
        <v>1647</v>
      </c>
      <c r="B23" s="197" t="s">
        <v>359</v>
      </c>
      <c r="C23" s="186"/>
      <c r="D23" s="186"/>
      <c r="F23" s="186"/>
      <c r="G23" s="186"/>
    </row>
    <row r="24" spans="1:7" ht="18.75" x14ac:dyDescent="0.25">
      <c r="A24" s="86"/>
      <c r="B24" s="257" t="s">
        <v>1627</v>
      </c>
      <c r="C24" s="257"/>
      <c r="D24" s="86"/>
      <c r="E24" s="86"/>
      <c r="F24" s="86"/>
      <c r="G24" s="86"/>
    </row>
    <row r="25" spans="1:7" x14ac:dyDescent="0.25">
      <c r="A25" s="98"/>
      <c r="B25" s="98" t="s">
        <v>1648</v>
      </c>
      <c r="C25" s="98" t="s">
        <v>317</v>
      </c>
      <c r="D25" s="98"/>
      <c r="E25" s="98"/>
      <c r="F25" s="98" t="s">
        <v>1649</v>
      </c>
      <c r="G25" s="98"/>
    </row>
    <row r="26" spans="1:7" x14ac:dyDescent="0.25">
      <c r="A26" s="89" t="s">
        <v>1650</v>
      </c>
      <c r="B26" s="89" t="s">
        <v>806</v>
      </c>
      <c r="C26" s="175">
        <v>12371.557480058194</v>
      </c>
      <c r="D26" s="175"/>
      <c r="E26" s="76"/>
      <c r="F26" s="111">
        <f>IF($C$29=0,"",IF(C26="[For completion]","",C26/$C$29))</f>
        <v>1</v>
      </c>
      <c r="G26" s="183"/>
    </row>
    <row r="27" spans="1:7" x14ac:dyDescent="0.25">
      <c r="A27" s="89" t="s">
        <v>1651</v>
      </c>
      <c r="B27" s="89" t="s">
        <v>808</v>
      </c>
      <c r="C27" s="175">
        <v>0</v>
      </c>
      <c r="D27" s="175"/>
      <c r="E27" s="76"/>
      <c r="F27" s="111">
        <f>IF($C$29=0,"",IF(C27="[For completion]","",C27/$C$29))</f>
        <v>0</v>
      </c>
      <c r="G27" s="183"/>
    </row>
    <row r="28" spans="1:7" x14ac:dyDescent="0.25">
      <c r="A28" s="89" t="s">
        <v>1652</v>
      </c>
      <c r="B28" s="89" t="s">
        <v>355</v>
      </c>
      <c r="C28" s="175">
        <v>0</v>
      </c>
      <c r="D28" s="175"/>
      <c r="E28" s="76"/>
      <c r="F28" s="111">
        <f>IF($C$29=0,"",IF(C28="[For completion]","",C28/$C$29))</f>
        <v>0</v>
      </c>
      <c r="G28" s="183"/>
    </row>
    <row r="29" spans="1:7" x14ac:dyDescent="0.25">
      <c r="A29" s="89" t="s">
        <v>1653</v>
      </c>
      <c r="B29" s="151" t="s">
        <v>357</v>
      </c>
      <c r="C29" s="128">
        <f>SUM(C26:C28)</f>
        <v>12371.557480058194</v>
      </c>
      <c r="D29" s="76"/>
      <c r="E29" s="76"/>
      <c r="F29" s="152">
        <f>SUM(F26:F28)</f>
        <v>1</v>
      </c>
      <c r="G29" s="183"/>
    </row>
    <row r="30" spans="1:7" x14ac:dyDescent="0.25">
      <c r="A30" s="89" t="s">
        <v>1654</v>
      </c>
      <c r="B30" s="153" t="s">
        <v>814</v>
      </c>
      <c r="C30" s="175"/>
      <c r="D30" s="95"/>
      <c r="E30" s="76"/>
      <c r="F30" s="111">
        <f>IF($C$29=0,"",IF(C30="[For completion]","",C30/$C$29))</f>
        <v>0</v>
      </c>
      <c r="G30" s="183"/>
    </row>
    <row r="31" spans="1:7" x14ac:dyDescent="0.25">
      <c r="A31" s="89" t="s">
        <v>1655</v>
      </c>
      <c r="B31" s="153" t="s">
        <v>1656</v>
      </c>
      <c r="C31" s="175"/>
      <c r="D31" s="95"/>
      <c r="E31" s="76"/>
      <c r="F31" s="111">
        <f t="shared" ref="F31:F39" si="0">IF($C$29=0,"",IF(C31="[For completion]","",C31/$C$29))</f>
        <v>0</v>
      </c>
      <c r="G31" s="233"/>
    </row>
    <row r="32" spans="1:7" x14ac:dyDescent="0.25">
      <c r="A32" s="89" t="s">
        <v>1657</v>
      </c>
      <c r="B32" s="153" t="s">
        <v>1658</v>
      </c>
      <c r="C32" s="175"/>
      <c r="D32" s="95"/>
      <c r="E32" s="76"/>
      <c r="F32" s="111">
        <f>IF($C$29=0,"",IF(C32="[For completion]","",C32/$C$29))</f>
        <v>0</v>
      </c>
      <c r="G32" s="233"/>
    </row>
    <row r="33" spans="1:7" x14ac:dyDescent="0.25">
      <c r="A33" s="89" t="s">
        <v>1659</v>
      </c>
      <c r="B33" s="153" t="s">
        <v>1660</v>
      </c>
      <c r="C33" s="175"/>
      <c r="D33" s="95"/>
      <c r="E33" s="76"/>
      <c r="F33" s="111">
        <f t="shared" si="0"/>
        <v>0</v>
      </c>
      <c r="G33" s="233"/>
    </row>
    <row r="34" spans="1:7" x14ac:dyDescent="0.25">
      <c r="A34" s="89" t="s">
        <v>1661</v>
      </c>
      <c r="B34" s="153" t="s">
        <v>1662</v>
      </c>
      <c r="C34" s="175"/>
      <c r="D34" s="95"/>
      <c r="E34" s="76"/>
      <c r="F34" s="111">
        <f t="shared" si="0"/>
        <v>0</v>
      </c>
      <c r="G34" s="233"/>
    </row>
    <row r="35" spans="1:7" x14ac:dyDescent="0.25">
      <c r="A35" s="89" t="s">
        <v>1663</v>
      </c>
      <c r="B35" s="153" t="s">
        <v>1664</v>
      </c>
      <c r="C35" s="175"/>
      <c r="D35" s="95"/>
      <c r="E35" s="76"/>
      <c r="F35" s="111">
        <f t="shared" si="0"/>
        <v>0</v>
      </c>
      <c r="G35" s="233"/>
    </row>
    <row r="36" spans="1:7" x14ac:dyDescent="0.25">
      <c r="A36" s="89" t="s">
        <v>1665</v>
      </c>
      <c r="B36" s="153" t="s">
        <v>1666</v>
      </c>
      <c r="C36" s="175"/>
      <c r="D36" s="95"/>
      <c r="E36" s="76"/>
      <c r="F36" s="111">
        <f t="shared" si="0"/>
        <v>0</v>
      </c>
      <c r="G36" s="233"/>
    </row>
    <row r="37" spans="1:7" x14ac:dyDescent="0.25">
      <c r="A37" s="89" t="s">
        <v>1667</v>
      </c>
      <c r="B37" s="153" t="s">
        <v>1668</v>
      </c>
      <c r="C37" s="175"/>
      <c r="D37" s="95"/>
      <c r="E37" s="76"/>
      <c r="F37" s="111">
        <f t="shared" si="0"/>
        <v>0</v>
      </c>
      <c r="G37" s="233"/>
    </row>
    <row r="38" spans="1:7" x14ac:dyDescent="0.25">
      <c r="A38" s="89" t="s">
        <v>1669</v>
      </c>
      <c r="B38" s="153" t="s">
        <v>1670</v>
      </c>
      <c r="C38" s="175"/>
      <c r="D38" s="95"/>
      <c r="F38" s="111">
        <f t="shared" si="0"/>
        <v>0</v>
      </c>
      <c r="G38" s="233"/>
    </row>
    <row r="39" spans="1:7" x14ac:dyDescent="0.25">
      <c r="A39" s="89" t="s">
        <v>1671</v>
      </c>
      <c r="B39" s="198" t="s">
        <v>1672</v>
      </c>
      <c r="C39" s="175"/>
      <c r="D39" s="95"/>
      <c r="F39" s="111">
        <f t="shared" si="0"/>
        <v>0</v>
      </c>
      <c r="G39" s="186"/>
    </row>
    <row r="40" spans="1:7" x14ac:dyDescent="0.25">
      <c r="A40" s="89" t="s">
        <v>1673</v>
      </c>
      <c r="B40" s="197" t="s">
        <v>359</v>
      </c>
      <c r="C40" s="199"/>
      <c r="D40" s="230"/>
      <c r="F40" s="93"/>
      <c r="G40" s="93"/>
    </row>
    <row r="41" spans="1:7" x14ac:dyDescent="0.25">
      <c r="A41" s="89" t="s">
        <v>1674</v>
      </c>
      <c r="B41" s="197" t="s">
        <v>359</v>
      </c>
      <c r="C41" s="199"/>
      <c r="D41" s="230"/>
      <c r="E41" s="74"/>
      <c r="F41" s="93"/>
      <c r="G41" s="93"/>
    </row>
    <row r="42" spans="1:7" x14ac:dyDescent="0.25">
      <c r="A42" s="89" t="s">
        <v>1675</v>
      </c>
      <c r="B42" s="197" t="s">
        <v>359</v>
      </c>
      <c r="C42" s="199"/>
      <c r="D42" s="230"/>
      <c r="E42" s="74"/>
      <c r="F42" s="93"/>
      <c r="G42" s="93"/>
    </row>
    <row r="43" spans="1:7" x14ac:dyDescent="0.25">
      <c r="A43" s="89" t="s">
        <v>1676</v>
      </c>
      <c r="B43" s="197" t="s">
        <v>359</v>
      </c>
      <c r="C43" s="199"/>
      <c r="D43" s="230"/>
      <c r="E43" s="74"/>
      <c r="F43" s="93"/>
      <c r="G43" s="93"/>
    </row>
    <row r="44" spans="1:7" x14ac:dyDescent="0.25">
      <c r="A44" s="89" t="s">
        <v>1677</v>
      </c>
      <c r="B44" s="197" t="s">
        <v>359</v>
      </c>
      <c r="C44" s="199"/>
      <c r="D44" s="230"/>
      <c r="E44" s="74"/>
      <c r="F44" s="93"/>
      <c r="G44" s="93"/>
    </row>
    <row r="45" spans="1:7" x14ac:dyDescent="0.25">
      <c r="A45" s="89" t="s">
        <v>1678</v>
      </c>
      <c r="B45" s="197" t="s">
        <v>359</v>
      </c>
      <c r="C45" s="199"/>
      <c r="D45" s="230"/>
      <c r="E45" s="74"/>
      <c r="F45" s="93"/>
      <c r="G45" s="93"/>
    </row>
    <row r="46" spans="1:7" x14ac:dyDescent="0.25">
      <c r="A46" s="89" t="s">
        <v>1679</v>
      </c>
      <c r="B46" s="197" t="s">
        <v>359</v>
      </c>
      <c r="C46" s="199"/>
      <c r="D46" s="230"/>
      <c r="E46" s="74"/>
      <c r="F46" s="93"/>
    </row>
    <row r="47" spans="1:7" x14ac:dyDescent="0.25">
      <c r="A47" s="89" t="s">
        <v>1680</v>
      </c>
      <c r="B47" s="197" t="s">
        <v>359</v>
      </c>
      <c r="C47" s="199"/>
      <c r="D47" s="230"/>
      <c r="E47" s="74"/>
      <c r="F47" s="93"/>
    </row>
    <row r="48" spans="1:7" x14ac:dyDescent="0.25">
      <c r="A48" s="98"/>
      <c r="B48" s="98" t="s">
        <v>824</v>
      </c>
      <c r="C48" s="98" t="s">
        <v>825</v>
      </c>
      <c r="D48" s="98" t="s">
        <v>826</v>
      </c>
      <c r="E48" s="98"/>
      <c r="F48" s="98" t="s">
        <v>1681</v>
      </c>
      <c r="G48" s="98"/>
    </row>
    <row r="49" spans="1:7" x14ac:dyDescent="0.25">
      <c r="A49" s="89" t="s">
        <v>1682</v>
      </c>
      <c r="B49" s="89" t="s">
        <v>1683</v>
      </c>
      <c r="C49" s="200">
        <v>6603</v>
      </c>
      <c r="D49" s="200">
        <v>0</v>
      </c>
      <c r="E49" s="76"/>
      <c r="F49" s="201">
        <f>IF(AND(C49="[For completion]",D49="[For completion]"),"[For completion]",SUM(C49:D49))</f>
        <v>6603</v>
      </c>
      <c r="G49" s="186"/>
    </row>
    <row r="50" spans="1:7" x14ac:dyDescent="0.25">
      <c r="A50" s="89" t="s">
        <v>1684</v>
      </c>
      <c r="B50" s="202" t="s">
        <v>831</v>
      </c>
      <c r="C50" s="95"/>
      <c r="D50" s="95"/>
      <c r="E50" s="76"/>
      <c r="F50" s="95"/>
      <c r="G50" s="186"/>
    </row>
    <row r="51" spans="1:7" x14ac:dyDescent="0.25">
      <c r="A51" s="89" t="s">
        <v>1685</v>
      </c>
      <c r="B51" s="202" t="s">
        <v>833</v>
      </c>
      <c r="C51" s="95"/>
      <c r="D51" s="95"/>
      <c r="E51" s="76"/>
      <c r="F51" s="95"/>
      <c r="G51" s="186"/>
    </row>
    <row r="52" spans="1:7" x14ac:dyDescent="0.25">
      <c r="A52" s="89" t="s">
        <v>1686</v>
      </c>
      <c r="B52" s="91"/>
      <c r="C52" s="76"/>
      <c r="D52" s="76"/>
      <c r="E52" s="76"/>
      <c r="F52" s="76"/>
      <c r="G52" s="93"/>
    </row>
    <row r="53" spans="1:7" x14ac:dyDescent="0.25">
      <c r="A53" s="89" t="s">
        <v>1687</v>
      </c>
      <c r="B53" s="91"/>
      <c r="C53" s="76"/>
      <c r="D53" s="76"/>
      <c r="E53" s="76"/>
      <c r="F53" s="76"/>
      <c r="G53" s="93"/>
    </row>
    <row r="54" spans="1:7" x14ac:dyDescent="0.25">
      <c r="A54" s="89" t="s">
        <v>1688</v>
      </c>
      <c r="B54" s="91"/>
      <c r="C54" s="76"/>
      <c r="D54" s="95"/>
      <c r="E54" s="76"/>
      <c r="F54" s="76"/>
      <c r="G54" s="93"/>
    </row>
    <row r="55" spans="1:7" x14ac:dyDescent="0.25">
      <c r="A55" s="89" t="s">
        <v>1689</v>
      </c>
      <c r="B55" s="91"/>
      <c r="C55" s="76"/>
      <c r="D55" s="76"/>
      <c r="E55" s="76"/>
      <c r="F55" s="76"/>
      <c r="G55" s="93"/>
    </row>
    <row r="56" spans="1:7" x14ac:dyDescent="0.25">
      <c r="A56" s="98"/>
      <c r="B56" s="98" t="s">
        <v>838</v>
      </c>
      <c r="C56" s="98" t="s">
        <v>839</v>
      </c>
      <c r="D56" s="98" t="s">
        <v>840</v>
      </c>
      <c r="E56" s="98"/>
      <c r="F56" s="98" t="s">
        <v>1690</v>
      </c>
      <c r="G56" s="98"/>
    </row>
    <row r="57" spans="1:7" x14ac:dyDescent="0.25">
      <c r="A57" s="89" t="s">
        <v>1691</v>
      </c>
      <c r="B57" s="89" t="s">
        <v>842</v>
      </c>
      <c r="C57" s="163">
        <v>1.1597971664800066E-2</v>
      </c>
      <c r="D57" s="163">
        <v>0</v>
      </c>
      <c r="E57" s="158"/>
      <c r="F57" s="267">
        <v>1.1597971664800066E-2</v>
      </c>
      <c r="G57" s="186"/>
    </row>
    <row r="58" spans="1:7" x14ac:dyDescent="0.25">
      <c r="A58" s="89" t="s">
        <v>1692</v>
      </c>
      <c r="B58" s="76"/>
      <c r="C58" s="157"/>
      <c r="D58" s="157"/>
      <c r="E58" s="158"/>
      <c r="F58" s="157"/>
      <c r="G58" s="93"/>
    </row>
    <row r="59" spans="1:7" x14ac:dyDescent="0.25">
      <c r="A59" s="89" t="s">
        <v>1693</v>
      </c>
      <c r="B59" s="76"/>
      <c r="C59" s="157"/>
      <c r="D59" s="157"/>
      <c r="E59" s="158"/>
      <c r="F59" s="157"/>
      <c r="G59" s="93"/>
    </row>
    <row r="60" spans="1:7" x14ac:dyDescent="0.25">
      <c r="A60" s="89" t="s">
        <v>1694</v>
      </c>
      <c r="B60" s="76"/>
      <c r="C60" s="157"/>
      <c r="D60" s="157"/>
      <c r="E60" s="158"/>
      <c r="F60" s="157"/>
      <c r="G60" s="93"/>
    </row>
    <row r="61" spans="1:7" x14ac:dyDescent="0.25">
      <c r="A61" s="89" t="s">
        <v>1695</v>
      </c>
      <c r="B61" s="76"/>
      <c r="C61" s="157"/>
      <c r="D61" s="157"/>
      <c r="E61" s="158"/>
      <c r="F61" s="157"/>
      <c r="G61" s="93"/>
    </row>
    <row r="62" spans="1:7" x14ac:dyDescent="0.25">
      <c r="A62" s="89" t="s">
        <v>1696</v>
      </c>
      <c r="B62" s="76"/>
      <c r="C62" s="157"/>
      <c r="D62" s="157"/>
      <c r="E62" s="158"/>
      <c r="F62" s="157"/>
      <c r="G62" s="93"/>
    </row>
    <row r="63" spans="1:7" x14ac:dyDescent="0.25">
      <c r="A63" s="89" t="s">
        <v>1697</v>
      </c>
      <c r="B63" s="76"/>
      <c r="C63" s="157"/>
      <c r="D63" s="157"/>
      <c r="E63" s="158"/>
      <c r="F63" s="157"/>
      <c r="G63" s="93"/>
    </row>
    <row r="64" spans="1:7" x14ac:dyDescent="0.25">
      <c r="A64" s="98"/>
      <c r="B64" s="98" t="s">
        <v>849</v>
      </c>
      <c r="C64" s="98" t="s">
        <v>839</v>
      </c>
      <c r="D64" s="98" t="s">
        <v>840</v>
      </c>
      <c r="E64" s="98"/>
      <c r="F64" s="98" t="s">
        <v>1690</v>
      </c>
      <c r="G64" s="98"/>
    </row>
    <row r="65" spans="1:7" x14ac:dyDescent="0.25">
      <c r="A65" s="89" t="s">
        <v>1698</v>
      </c>
      <c r="B65" s="160" t="s">
        <v>851</v>
      </c>
      <c r="C65" s="161">
        <f>SUM(C66:C92)</f>
        <v>1.000000000000002</v>
      </c>
      <c r="D65" s="161">
        <f>SUM(D66:D92)</f>
        <v>0</v>
      </c>
      <c r="E65" s="157"/>
      <c r="F65" s="161">
        <f>SUM(F66:F92)</f>
        <v>1.000000000000002</v>
      </c>
      <c r="G65" s="93"/>
    </row>
    <row r="66" spans="1:7" x14ac:dyDescent="0.25">
      <c r="A66" s="89" t="s">
        <v>1699</v>
      </c>
      <c r="B66" s="89" t="s">
        <v>853</v>
      </c>
      <c r="C66" s="163">
        <v>0</v>
      </c>
      <c r="D66" s="163">
        <v>0</v>
      </c>
      <c r="E66" s="157"/>
      <c r="F66" s="163">
        <v>0</v>
      </c>
      <c r="G66" s="93"/>
    </row>
    <row r="67" spans="1:7" x14ac:dyDescent="0.25">
      <c r="A67" s="89" t="s">
        <v>1700</v>
      </c>
      <c r="B67" s="89" t="s">
        <v>855</v>
      </c>
      <c r="C67" s="163">
        <v>0</v>
      </c>
      <c r="D67" s="163">
        <v>0</v>
      </c>
      <c r="E67" s="157"/>
      <c r="F67" s="163">
        <v>0</v>
      </c>
      <c r="G67" s="93"/>
    </row>
    <row r="68" spans="1:7" x14ac:dyDescent="0.25">
      <c r="A68" s="89" t="s">
        <v>1701</v>
      </c>
      <c r="B68" s="89" t="s">
        <v>857</v>
      </c>
      <c r="C68" s="163">
        <v>0</v>
      </c>
      <c r="D68" s="163">
        <v>0</v>
      </c>
      <c r="E68" s="157"/>
      <c r="F68" s="163">
        <v>0</v>
      </c>
      <c r="G68" s="93"/>
    </row>
    <row r="69" spans="1:7" x14ac:dyDescent="0.25">
      <c r="A69" s="89" t="s">
        <v>1702</v>
      </c>
      <c r="B69" s="89" t="s">
        <v>859</v>
      </c>
      <c r="C69" s="163">
        <v>0</v>
      </c>
      <c r="D69" s="163">
        <v>0</v>
      </c>
      <c r="E69" s="157"/>
      <c r="F69" s="163">
        <v>0</v>
      </c>
      <c r="G69" s="93"/>
    </row>
    <row r="70" spans="1:7" x14ac:dyDescent="0.25">
      <c r="A70" s="89" t="s">
        <v>1703</v>
      </c>
      <c r="B70" s="89" t="s">
        <v>861</v>
      </c>
      <c r="C70" s="163">
        <v>0</v>
      </c>
      <c r="D70" s="163">
        <v>0</v>
      </c>
      <c r="E70" s="157"/>
      <c r="F70" s="163">
        <v>0</v>
      </c>
      <c r="G70" s="93"/>
    </row>
    <row r="71" spans="1:7" x14ac:dyDescent="0.25">
      <c r="A71" s="89" t="s">
        <v>1704</v>
      </c>
      <c r="B71" s="89" t="s">
        <v>863</v>
      </c>
      <c r="C71" s="163">
        <v>0.72965153440924391</v>
      </c>
      <c r="D71" s="163">
        <v>0</v>
      </c>
      <c r="E71" s="157"/>
      <c r="F71" s="163">
        <v>0.72965153440924391</v>
      </c>
      <c r="G71" s="93"/>
    </row>
    <row r="72" spans="1:7" x14ac:dyDescent="0.25">
      <c r="A72" s="89" t="s">
        <v>1705</v>
      </c>
      <c r="B72" s="89" t="s">
        <v>865</v>
      </c>
      <c r="C72" s="163">
        <v>0</v>
      </c>
      <c r="D72" s="163">
        <v>0</v>
      </c>
      <c r="E72" s="157"/>
      <c r="F72" s="163">
        <v>0</v>
      </c>
      <c r="G72" s="93"/>
    </row>
    <row r="73" spans="1:7" x14ac:dyDescent="0.25">
      <c r="A73" s="89" t="s">
        <v>1706</v>
      </c>
      <c r="B73" s="89" t="s">
        <v>867</v>
      </c>
      <c r="C73" s="163">
        <v>0</v>
      </c>
      <c r="D73" s="163">
        <v>0</v>
      </c>
      <c r="E73" s="157"/>
      <c r="F73" s="163">
        <v>0</v>
      </c>
      <c r="G73" s="93"/>
    </row>
    <row r="74" spans="1:7" x14ac:dyDescent="0.25">
      <c r="A74" s="89" t="s">
        <v>1707</v>
      </c>
      <c r="B74" s="89" t="s">
        <v>869</v>
      </c>
      <c r="C74" s="163">
        <v>0</v>
      </c>
      <c r="D74" s="163">
        <v>0</v>
      </c>
      <c r="E74" s="157"/>
      <c r="F74" s="163">
        <v>0</v>
      </c>
      <c r="G74" s="93"/>
    </row>
    <row r="75" spans="1:7" x14ac:dyDescent="0.25">
      <c r="A75" s="89" t="s">
        <v>1708</v>
      </c>
      <c r="B75" s="89" t="s">
        <v>871</v>
      </c>
      <c r="C75" s="163">
        <v>0</v>
      </c>
      <c r="D75" s="163">
        <v>0</v>
      </c>
      <c r="E75" s="157"/>
      <c r="F75" s="163">
        <v>0</v>
      </c>
      <c r="G75" s="93"/>
    </row>
    <row r="76" spans="1:7" x14ac:dyDescent="0.25">
      <c r="A76" s="89" t="s">
        <v>1709</v>
      </c>
      <c r="B76" s="89" t="s">
        <v>873</v>
      </c>
      <c r="C76" s="163">
        <v>0</v>
      </c>
      <c r="D76" s="163">
        <v>0</v>
      </c>
      <c r="E76" s="157"/>
      <c r="F76" s="163">
        <v>0</v>
      </c>
      <c r="G76" s="93"/>
    </row>
    <row r="77" spans="1:7" x14ac:dyDescent="0.25">
      <c r="A77" s="89" t="s">
        <v>1710</v>
      </c>
      <c r="B77" s="89" t="s">
        <v>875</v>
      </c>
      <c r="C77" s="163">
        <v>0</v>
      </c>
      <c r="D77" s="163">
        <v>0</v>
      </c>
      <c r="E77" s="157"/>
      <c r="F77" s="163">
        <v>0</v>
      </c>
      <c r="G77" s="93"/>
    </row>
    <row r="78" spans="1:7" x14ac:dyDescent="0.25">
      <c r="A78" s="89" t="s">
        <v>1711</v>
      </c>
      <c r="B78" s="89" t="s">
        <v>877</v>
      </c>
      <c r="C78" s="163">
        <v>0</v>
      </c>
      <c r="D78" s="163">
        <v>0</v>
      </c>
      <c r="E78" s="157"/>
      <c r="F78" s="163">
        <v>0</v>
      </c>
      <c r="G78" s="93"/>
    </row>
    <row r="79" spans="1:7" x14ac:dyDescent="0.25">
      <c r="A79" s="89" t="s">
        <v>1712</v>
      </c>
      <c r="B79" s="89" t="s">
        <v>879</v>
      </c>
      <c r="C79" s="163">
        <v>0</v>
      </c>
      <c r="D79" s="163">
        <v>0</v>
      </c>
      <c r="E79" s="157"/>
      <c r="F79" s="163">
        <v>0</v>
      </c>
      <c r="G79" s="93"/>
    </row>
    <row r="80" spans="1:7" x14ac:dyDescent="0.25">
      <c r="A80" s="89" t="s">
        <v>1713</v>
      </c>
      <c r="B80" s="89" t="s">
        <v>881</v>
      </c>
      <c r="C80" s="163">
        <v>0</v>
      </c>
      <c r="D80" s="163">
        <v>0</v>
      </c>
      <c r="E80" s="157"/>
      <c r="F80" s="163">
        <v>0</v>
      </c>
      <c r="G80" s="93"/>
    </row>
    <row r="81" spans="1:7" x14ac:dyDescent="0.25">
      <c r="A81" s="89" t="s">
        <v>1714</v>
      </c>
      <c r="B81" s="89" t="s">
        <v>883</v>
      </c>
      <c r="C81" s="163">
        <v>0</v>
      </c>
      <c r="D81" s="163">
        <v>0</v>
      </c>
      <c r="E81" s="157"/>
      <c r="F81" s="163">
        <v>0</v>
      </c>
      <c r="G81" s="93"/>
    </row>
    <row r="82" spans="1:7" x14ac:dyDescent="0.25">
      <c r="A82" s="89" t="s">
        <v>1715</v>
      </c>
      <c r="B82" s="89" t="s">
        <v>885</v>
      </c>
      <c r="C82" s="163">
        <v>0</v>
      </c>
      <c r="D82" s="163">
        <v>0</v>
      </c>
      <c r="E82" s="157"/>
      <c r="F82" s="163">
        <v>0</v>
      </c>
      <c r="G82" s="93"/>
    </row>
    <row r="83" spans="1:7" x14ac:dyDescent="0.25">
      <c r="A83" s="89" t="s">
        <v>1716</v>
      </c>
      <c r="B83" s="89" t="s">
        <v>887</v>
      </c>
      <c r="C83" s="163">
        <v>0</v>
      </c>
      <c r="D83" s="163">
        <v>0</v>
      </c>
      <c r="E83" s="157"/>
      <c r="F83" s="163">
        <v>0</v>
      </c>
      <c r="G83" s="93"/>
    </row>
    <row r="84" spans="1:7" x14ac:dyDescent="0.25">
      <c r="A84" s="89" t="s">
        <v>1717</v>
      </c>
      <c r="B84" s="89" t="s">
        <v>889</v>
      </c>
      <c r="C84" s="163">
        <v>0</v>
      </c>
      <c r="D84" s="163">
        <v>0</v>
      </c>
      <c r="E84" s="157"/>
      <c r="F84" s="163">
        <v>0</v>
      </c>
      <c r="G84" s="93"/>
    </row>
    <row r="85" spans="1:7" x14ac:dyDescent="0.25">
      <c r="A85" s="89" t="s">
        <v>1718</v>
      </c>
      <c r="B85" s="89" t="s">
        <v>891</v>
      </c>
      <c r="C85" s="163">
        <v>0</v>
      </c>
      <c r="D85" s="163">
        <v>0</v>
      </c>
      <c r="E85" s="157"/>
      <c r="F85" s="163">
        <v>0</v>
      </c>
      <c r="G85" s="93"/>
    </row>
    <row r="86" spans="1:7" x14ac:dyDescent="0.25">
      <c r="A86" s="89" t="s">
        <v>1719</v>
      </c>
      <c r="B86" s="89" t="s">
        <v>893</v>
      </c>
      <c r="C86" s="163">
        <v>0</v>
      </c>
      <c r="D86" s="163">
        <v>0</v>
      </c>
      <c r="E86" s="157"/>
      <c r="F86" s="163">
        <v>0</v>
      </c>
      <c r="G86" s="93"/>
    </row>
    <row r="87" spans="1:7" x14ac:dyDescent="0.25">
      <c r="A87" s="89" t="s">
        <v>1720</v>
      </c>
      <c r="B87" s="89" t="s">
        <v>895</v>
      </c>
      <c r="C87" s="163">
        <v>0</v>
      </c>
      <c r="D87" s="163">
        <v>0</v>
      </c>
      <c r="E87" s="157"/>
      <c r="F87" s="163">
        <v>0</v>
      </c>
      <c r="G87" s="93"/>
    </row>
    <row r="88" spans="1:7" x14ac:dyDescent="0.25">
      <c r="A88" s="89" t="s">
        <v>1721</v>
      </c>
      <c r="B88" s="89" t="s">
        <v>897</v>
      </c>
      <c r="C88" s="163">
        <v>0</v>
      </c>
      <c r="D88" s="163">
        <v>0</v>
      </c>
      <c r="E88" s="157"/>
      <c r="F88" s="163">
        <v>0</v>
      </c>
      <c r="G88" s="93"/>
    </row>
    <row r="89" spans="1:7" x14ac:dyDescent="0.25">
      <c r="A89" s="89" t="s">
        <v>1722</v>
      </c>
      <c r="B89" s="89" t="s">
        <v>899</v>
      </c>
      <c r="C89" s="163">
        <v>0.27034846559075804</v>
      </c>
      <c r="D89" s="163">
        <v>0</v>
      </c>
      <c r="E89" s="157"/>
      <c r="F89" s="163">
        <v>0.27034846559075804</v>
      </c>
      <c r="G89" s="93"/>
    </row>
    <row r="90" spans="1:7" x14ac:dyDescent="0.25">
      <c r="A90" s="89" t="s">
        <v>1723</v>
      </c>
      <c r="B90" s="89" t="s">
        <v>901</v>
      </c>
      <c r="C90" s="163">
        <v>0</v>
      </c>
      <c r="D90" s="163">
        <v>0</v>
      </c>
      <c r="E90" s="157"/>
      <c r="F90" s="163">
        <v>0</v>
      </c>
      <c r="G90" s="93"/>
    </row>
    <row r="91" spans="1:7" x14ac:dyDescent="0.25">
      <c r="A91" s="89" t="s">
        <v>1724</v>
      </c>
      <c r="B91" s="89" t="s">
        <v>903</v>
      </c>
      <c r="C91" s="163">
        <v>0</v>
      </c>
      <c r="D91" s="163">
        <v>0</v>
      </c>
      <c r="E91" s="157"/>
      <c r="F91" s="163">
        <v>0</v>
      </c>
      <c r="G91" s="93"/>
    </row>
    <row r="92" spans="1:7" x14ac:dyDescent="0.25">
      <c r="A92" s="89" t="s">
        <v>1725</v>
      </c>
      <c r="B92" s="89" t="s">
        <v>905</v>
      </c>
      <c r="C92" s="163">
        <v>0</v>
      </c>
      <c r="D92" s="163">
        <v>0</v>
      </c>
      <c r="E92" s="157"/>
      <c r="F92" s="163">
        <v>0</v>
      </c>
      <c r="G92" s="93"/>
    </row>
    <row r="93" spans="1:7" x14ac:dyDescent="0.25">
      <c r="A93" s="89" t="s">
        <v>1726</v>
      </c>
      <c r="B93" s="160" t="s">
        <v>558</v>
      </c>
      <c r="C93" s="161">
        <f>SUM(C94:C96)</f>
        <v>0</v>
      </c>
      <c r="D93" s="161">
        <f>SUM(D94:D96)</f>
        <v>0</v>
      </c>
      <c r="E93" s="203"/>
      <c r="F93" s="161">
        <f>SUM(F94:F96)</f>
        <v>0</v>
      </c>
      <c r="G93" s="93"/>
    </row>
    <row r="94" spans="1:7" x14ac:dyDescent="0.25">
      <c r="A94" s="89" t="s">
        <v>1727</v>
      </c>
      <c r="B94" s="89" t="s">
        <v>908</v>
      </c>
      <c r="C94" s="163">
        <v>0</v>
      </c>
      <c r="D94" s="163">
        <v>0</v>
      </c>
      <c r="E94" s="157"/>
      <c r="F94" s="163">
        <v>0</v>
      </c>
      <c r="G94" s="93"/>
    </row>
    <row r="95" spans="1:7" x14ac:dyDescent="0.25">
      <c r="A95" s="89" t="s">
        <v>1728</v>
      </c>
      <c r="B95" s="89" t="s">
        <v>910</v>
      </c>
      <c r="C95" s="163">
        <v>0</v>
      </c>
      <c r="D95" s="163">
        <v>0</v>
      </c>
      <c r="E95" s="157"/>
      <c r="F95" s="163">
        <v>0</v>
      </c>
      <c r="G95" s="93"/>
    </row>
    <row r="96" spans="1:7" x14ac:dyDescent="0.25">
      <c r="A96" s="89" t="s">
        <v>1729</v>
      </c>
      <c r="B96" s="89" t="s">
        <v>912</v>
      </c>
      <c r="C96" s="163">
        <v>0</v>
      </c>
      <c r="D96" s="163">
        <v>0</v>
      </c>
      <c r="E96" s="157"/>
      <c r="F96" s="163">
        <v>0</v>
      </c>
      <c r="G96" s="93"/>
    </row>
    <row r="97" spans="1:7" x14ac:dyDescent="0.25">
      <c r="A97" s="89" t="s">
        <v>1730</v>
      </c>
      <c r="B97" s="160" t="s">
        <v>355</v>
      </c>
      <c r="C97" s="161">
        <f>SUM(C98:C108)</f>
        <v>0</v>
      </c>
      <c r="D97" s="161">
        <f>SUM(D98:D108)</f>
        <v>0</v>
      </c>
      <c r="E97" s="203"/>
      <c r="F97" s="161">
        <f>SUM(F98:F108)</f>
        <v>0</v>
      </c>
      <c r="G97" s="93"/>
    </row>
    <row r="98" spans="1:7" x14ac:dyDescent="0.25">
      <c r="A98" s="89" t="s">
        <v>1731</v>
      </c>
      <c r="B98" s="102" t="s">
        <v>560</v>
      </c>
      <c r="C98" s="163">
        <v>0</v>
      </c>
      <c r="D98" s="163">
        <v>0</v>
      </c>
      <c r="E98" s="163"/>
      <c r="F98" s="163">
        <v>0</v>
      </c>
      <c r="G98" s="93"/>
    </row>
    <row r="99" spans="1:7" x14ac:dyDescent="0.25">
      <c r="A99" s="89" t="s">
        <v>1732</v>
      </c>
      <c r="B99" s="89" t="s">
        <v>562</v>
      </c>
      <c r="C99" s="163">
        <v>0</v>
      </c>
      <c r="D99" s="163">
        <v>0</v>
      </c>
      <c r="E99" s="163"/>
      <c r="F99" s="163">
        <v>0</v>
      </c>
      <c r="G99" s="93"/>
    </row>
    <row r="100" spans="1:7" x14ac:dyDescent="0.25">
      <c r="A100" s="89" t="s">
        <v>1733</v>
      </c>
      <c r="B100" s="102" t="s">
        <v>564</v>
      </c>
      <c r="C100" s="163">
        <v>0</v>
      </c>
      <c r="D100" s="163">
        <v>0</v>
      </c>
      <c r="E100" s="163"/>
      <c r="F100" s="163">
        <v>0</v>
      </c>
      <c r="G100" s="93"/>
    </row>
    <row r="101" spans="1:7" x14ac:dyDescent="0.25">
      <c r="A101" s="89" t="s">
        <v>1734</v>
      </c>
      <c r="B101" s="102" t="s">
        <v>566</v>
      </c>
      <c r="C101" s="163">
        <v>0</v>
      </c>
      <c r="D101" s="163">
        <v>0</v>
      </c>
      <c r="E101" s="163"/>
      <c r="F101" s="163">
        <v>0</v>
      </c>
      <c r="G101" s="93"/>
    </row>
    <row r="102" spans="1:7" x14ac:dyDescent="0.25">
      <c r="A102" s="89" t="s">
        <v>1735</v>
      </c>
      <c r="B102" s="102" t="s">
        <v>568</v>
      </c>
      <c r="C102" s="163">
        <v>0</v>
      </c>
      <c r="D102" s="163">
        <v>0</v>
      </c>
      <c r="E102" s="163"/>
      <c r="F102" s="163">
        <v>0</v>
      </c>
      <c r="G102" s="93"/>
    </row>
    <row r="103" spans="1:7" x14ac:dyDescent="0.25">
      <c r="A103" s="89" t="s">
        <v>1736</v>
      </c>
      <c r="B103" s="102" t="s">
        <v>570</v>
      </c>
      <c r="C103" s="163">
        <v>0</v>
      </c>
      <c r="D103" s="163">
        <v>0</v>
      </c>
      <c r="E103" s="163"/>
      <c r="F103" s="163">
        <v>0</v>
      </c>
      <c r="G103" s="93"/>
    </row>
    <row r="104" spans="1:7" x14ac:dyDescent="0.25">
      <c r="A104" s="89" t="s">
        <v>1737</v>
      </c>
      <c r="B104" s="102" t="s">
        <v>572</v>
      </c>
      <c r="C104" s="163">
        <v>0</v>
      </c>
      <c r="D104" s="163">
        <v>0</v>
      </c>
      <c r="E104" s="163"/>
      <c r="F104" s="163">
        <v>0</v>
      </c>
      <c r="G104" s="93"/>
    </row>
    <row r="105" spans="1:7" x14ac:dyDescent="0.25">
      <c r="A105" s="89" t="s">
        <v>1738</v>
      </c>
      <c r="B105" s="102" t="s">
        <v>574</v>
      </c>
      <c r="C105" s="163">
        <v>0</v>
      </c>
      <c r="D105" s="163">
        <v>0</v>
      </c>
      <c r="E105" s="163"/>
      <c r="F105" s="163">
        <v>0</v>
      </c>
      <c r="G105" s="93"/>
    </row>
    <row r="106" spans="1:7" x14ac:dyDescent="0.25">
      <c r="A106" s="89" t="s">
        <v>1739</v>
      </c>
      <c r="B106" s="102" t="s">
        <v>576</v>
      </c>
      <c r="C106" s="163">
        <v>0</v>
      </c>
      <c r="D106" s="163">
        <v>0</v>
      </c>
      <c r="E106" s="163"/>
      <c r="F106" s="163">
        <v>0</v>
      </c>
      <c r="G106" s="93"/>
    </row>
    <row r="107" spans="1:7" x14ac:dyDescent="0.25">
      <c r="A107" s="89" t="s">
        <v>1740</v>
      </c>
      <c r="B107" s="102" t="s">
        <v>578</v>
      </c>
      <c r="C107" s="163">
        <v>0</v>
      </c>
      <c r="D107" s="163">
        <v>0</v>
      </c>
      <c r="E107" s="163"/>
      <c r="F107" s="163">
        <v>0</v>
      </c>
      <c r="G107" s="93"/>
    </row>
    <row r="108" spans="1:7" x14ac:dyDescent="0.25">
      <c r="A108" s="89" t="s">
        <v>1741</v>
      </c>
      <c r="B108" s="102" t="s">
        <v>355</v>
      </c>
      <c r="C108" s="163">
        <v>0</v>
      </c>
      <c r="D108" s="163">
        <v>0</v>
      </c>
      <c r="E108" s="163"/>
      <c r="F108" s="163">
        <v>0</v>
      </c>
      <c r="G108" s="93"/>
    </row>
    <row r="109" spans="1:7" x14ac:dyDescent="0.25">
      <c r="A109" s="89" t="s">
        <v>1742</v>
      </c>
      <c r="B109" s="197" t="s">
        <v>359</v>
      </c>
      <c r="C109" s="163"/>
      <c r="D109" s="163"/>
      <c r="E109" s="157"/>
      <c r="F109" s="163"/>
      <c r="G109" s="93"/>
    </row>
    <row r="110" spans="1:7" x14ac:dyDescent="0.25">
      <c r="A110" s="89" t="s">
        <v>1743</v>
      </c>
      <c r="B110" s="197" t="s">
        <v>359</v>
      </c>
      <c r="C110" s="163"/>
      <c r="D110" s="163"/>
      <c r="E110" s="157"/>
      <c r="F110" s="163"/>
      <c r="G110" s="93"/>
    </row>
    <row r="111" spans="1:7" x14ac:dyDescent="0.25">
      <c r="A111" s="89" t="s">
        <v>1744</v>
      </c>
      <c r="B111" s="197" t="s">
        <v>359</v>
      </c>
      <c r="C111" s="163"/>
      <c r="D111" s="163"/>
      <c r="E111" s="157"/>
      <c r="F111" s="163"/>
      <c r="G111" s="93"/>
    </row>
    <row r="112" spans="1:7" x14ac:dyDescent="0.25">
      <c r="A112" s="89" t="s">
        <v>1745</v>
      </c>
      <c r="B112" s="197" t="s">
        <v>359</v>
      </c>
      <c r="C112" s="163"/>
      <c r="D112" s="163"/>
      <c r="E112" s="157"/>
      <c r="F112" s="163"/>
      <c r="G112" s="93"/>
    </row>
    <row r="113" spans="1:7" x14ac:dyDescent="0.25">
      <c r="A113" s="89" t="s">
        <v>1746</v>
      </c>
      <c r="B113" s="197" t="s">
        <v>359</v>
      </c>
      <c r="C113" s="163"/>
      <c r="D113" s="163"/>
      <c r="E113" s="157"/>
      <c r="F113" s="163"/>
      <c r="G113" s="93"/>
    </row>
    <row r="114" spans="1:7" x14ac:dyDescent="0.25">
      <c r="A114" s="89" t="s">
        <v>1747</v>
      </c>
      <c r="B114" s="197" t="s">
        <v>359</v>
      </c>
      <c r="C114" s="163"/>
      <c r="D114" s="163"/>
      <c r="E114" s="157"/>
      <c r="F114" s="163"/>
      <c r="G114" s="93"/>
    </row>
    <row r="115" spans="1:7" x14ac:dyDescent="0.25">
      <c r="A115" s="89" t="s">
        <v>1748</v>
      </c>
      <c r="B115" s="197" t="s">
        <v>359</v>
      </c>
      <c r="C115" s="163"/>
      <c r="D115" s="163"/>
      <c r="E115" s="157"/>
      <c r="F115" s="163"/>
      <c r="G115" s="93"/>
    </row>
    <row r="116" spans="1:7" x14ac:dyDescent="0.25">
      <c r="A116" s="89" t="s">
        <v>1749</v>
      </c>
      <c r="B116" s="197" t="s">
        <v>359</v>
      </c>
      <c r="C116" s="163"/>
      <c r="D116" s="163"/>
      <c r="E116" s="157"/>
      <c r="F116" s="163"/>
      <c r="G116" s="93"/>
    </row>
    <row r="117" spans="1:7" x14ac:dyDescent="0.25">
      <c r="A117" s="89" t="s">
        <v>1750</v>
      </c>
      <c r="B117" s="197" t="s">
        <v>359</v>
      </c>
      <c r="C117" s="163"/>
      <c r="D117" s="163"/>
      <c r="E117" s="157"/>
      <c r="F117" s="163"/>
      <c r="G117" s="93"/>
    </row>
    <row r="118" spans="1:7" x14ac:dyDescent="0.25">
      <c r="A118" s="89" t="s">
        <v>1751</v>
      </c>
      <c r="B118" s="197" t="s">
        <v>359</v>
      </c>
      <c r="C118" s="163"/>
      <c r="D118" s="163"/>
      <c r="E118" s="157"/>
      <c r="F118" s="163"/>
      <c r="G118" s="93"/>
    </row>
    <row r="119" spans="1:7" x14ac:dyDescent="0.25">
      <c r="A119" s="98"/>
      <c r="B119" s="98" t="s">
        <v>1536</v>
      </c>
      <c r="C119" s="98" t="s">
        <v>839</v>
      </c>
      <c r="D119" s="98" t="s">
        <v>840</v>
      </c>
      <c r="E119" s="98"/>
      <c r="F119" s="98" t="s">
        <v>804</v>
      </c>
      <c r="G119" s="98"/>
    </row>
    <row r="120" spans="1:7" x14ac:dyDescent="0.25">
      <c r="A120" s="89" t="s">
        <v>1752</v>
      </c>
      <c r="B120" s="186" t="s">
        <v>2285</v>
      </c>
      <c r="C120" s="163">
        <v>0.16296893504337118</v>
      </c>
      <c r="D120" s="163">
        <v>0</v>
      </c>
      <c r="E120" s="157"/>
      <c r="F120" s="163">
        <v>0.16296893504337118</v>
      </c>
      <c r="G120" s="93"/>
    </row>
    <row r="121" spans="1:7" x14ac:dyDescent="0.25">
      <c r="A121" s="89" t="s">
        <v>1753</v>
      </c>
      <c r="B121" s="186" t="s">
        <v>2286</v>
      </c>
      <c r="C121" s="163">
        <v>0.17689270958565087</v>
      </c>
      <c r="D121" s="163">
        <v>0</v>
      </c>
      <c r="E121" s="157"/>
      <c r="F121" s="163">
        <v>0.17689270958565087</v>
      </c>
      <c r="G121" s="93"/>
    </row>
    <row r="122" spans="1:7" x14ac:dyDescent="0.25">
      <c r="A122" s="89" t="s">
        <v>1754</v>
      </c>
      <c r="B122" s="186" t="s">
        <v>2287</v>
      </c>
      <c r="C122" s="163">
        <v>4.6001376150199565E-2</v>
      </c>
      <c r="D122" s="163">
        <v>0</v>
      </c>
      <c r="E122" s="157"/>
      <c r="F122" s="163">
        <v>4.6001376150199565E-2</v>
      </c>
      <c r="G122" s="93"/>
    </row>
    <row r="123" spans="1:7" x14ac:dyDescent="0.25">
      <c r="A123" s="89" t="s">
        <v>1755</v>
      </c>
      <c r="B123" s="186" t="s">
        <v>2288</v>
      </c>
      <c r="C123" s="163">
        <v>7.3140265500307083E-2</v>
      </c>
      <c r="D123" s="163">
        <v>0</v>
      </c>
      <c r="E123" s="157"/>
      <c r="F123" s="163">
        <v>7.3140265500307083E-2</v>
      </c>
      <c r="G123" s="93"/>
    </row>
    <row r="124" spans="1:7" x14ac:dyDescent="0.25">
      <c r="A124" s="89" t="s">
        <v>1756</v>
      </c>
      <c r="B124" s="186" t="s">
        <v>2289</v>
      </c>
      <c r="C124" s="163">
        <v>0.22953230866789021</v>
      </c>
      <c r="D124" s="163">
        <v>0</v>
      </c>
      <c r="E124" s="157"/>
      <c r="F124" s="163">
        <v>0.22953230866789021</v>
      </c>
      <c r="G124" s="93"/>
    </row>
    <row r="125" spans="1:7" x14ac:dyDescent="0.25">
      <c r="A125" s="89" t="s">
        <v>1757</v>
      </c>
      <c r="B125" s="186" t="s">
        <v>2290</v>
      </c>
      <c r="C125" s="163">
        <v>3.7766820597783586E-2</v>
      </c>
      <c r="D125" s="163">
        <v>0</v>
      </c>
      <c r="E125" s="157"/>
      <c r="F125" s="163">
        <v>3.7766820597783586E-2</v>
      </c>
      <c r="G125" s="93"/>
    </row>
    <row r="126" spans="1:7" x14ac:dyDescent="0.25">
      <c r="A126" s="89" t="s">
        <v>1758</v>
      </c>
      <c r="B126" s="186" t="s">
        <v>2291</v>
      </c>
      <c r="C126" s="163">
        <v>4.4080244933880887E-2</v>
      </c>
      <c r="D126" s="163">
        <v>0</v>
      </c>
      <c r="E126" s="157"/>
      <c r="F126" s="163">
        <v>4.4080244933880887E-2</v>
      </c>
      <c r="G126" s="93"/>
    </row>
    <row r="127" spans="1:7" x14ac:dyDescent="0.25">
      <c r="A127" s="89" t="s">
        <v>1759</v>
      </c>
      <c r="B127" s="186" t="s">
        <v>2292</v>
      </c>
      <c r="C127" s="163">
        <v>3.5687009245586924E-2</v>
      </c>
      <c r="D127" s="163">
        <v>0</v>
      </c>
      <c r="E127" s="157"/>
      <c r="F127" s="163">
        <v>3.5687009245586924E-2</v>
      </c>
      <c r="G127" s="93"/>
    </row>
    <row r="128" spans="1:7" x14ac:dyDescent="0.25">
      <c r="A128" s="89" t="s">
        <v>1760</v>
      </c>
      <c r="B128" s="186" t="s">
        <v>2293</v>
      </c>
      <c r="C128" s="163">
        <v>3.5798888774318152E-2</v>
      </c>
      <c r="D128" s="163">
        <v>0</v>
      </c>
      <c r="E128" s="157"/>
      <c r="F128" s="163">
        <v>3.5798888774318152E-2</v>
      </c>
      <c r="G128" s="93"/>
    </row>
    <row r="129" spans="1:7" x14ac:dyDescent="0.25">
      <c r="A129" s="89" t="s">
        <v>1761</v>
      </c>
      <c r="B129" s="186" t="s">
        <v>2294</v>
      </c>
      <c r="C129" s="163">
        <v>4.4300133865616723E-2</v>
      </c>
      <c r="D129" s="163">
        <v>0</v>
      </c>
      <c r="E129" s="157"/>
      <c r="F129" s="163">
        <v>4.4300133865616723E-2</v>
      </c>
      <c r="G129" s="93"/>
    </row>
    <row r="130" spans="1:7" x14ac:dyDescent="0.25">
      <c r="A130" s="89" t="s">
        <v>1762</v>
      </c>
      <c r="B130" s="186" t="s">
        <v>2295</v>
      </c>
      <c r="C130" s="163">
        <v>2.4038170422212998E-2</v>
      </c>
      <c r="D130" s="163">
        <v>0</v>
      </c>
      <c r="E130" s="157"/>
      <c r="F130" s="163">
        <v>2.4038170422212998E-2</v>
      </c>
      <c r="G130" s="93"/>
    </row>
    <row r="131" spans="1:7" x14ac:dyDescent="0.25">
      <c r="A131" s="89" t="s">
        <v>1763</v>
      </c>
      <c r="B131" s="186" t="s">
        <v>2296</v>
      </c>
      <c r="C131" s="163">
        <v>3.4552554676575295E-2</v>
      </c>
      <c r="D131" s="163">
        <v>0</v>
      </c>
      <c r="E131" s="157"/>
      <c r="F131" s="163">
        <v>3.4552554676575295E-2</v>
      </c>
      <c r="G131" s="93"/>
    </row>
    <row r="132" spans="1:7" x14ac:dyDescent="0.25">
      <c r="A132" s="89" t="s">
        <v>1764</v>
      </c>
      <c r="B132" s="186" t="s">
        <v>2297</v>
      </c>
      <c r="C132" s="163">
        <v>4.282643546367218E-2</v>
      </c>
      <c r="D132" s="163">
        <v>0</v>
      </c>
      <c r="E132" s="157"/>
      <c r="F132" s="163">
        <v>4.282643546367218E-2</v>
      </c>
      <c r="G132" s="93"/>
    </row>
    <row r="133" spans="1:7" x14ac:dyDescent="0.25">
      <c r="A133" s="89" t="s">
        <v>1765</v>
      </c>
      <c r="B133" s="186" t="s">
        <v>2298</v>
      </c>
      <c r="C133" s="163">
        <v>1.2414147072934477E-2</v>
      </c>
      <c r="D133" s="163">
        <v>0</v>
      </c>
      <c r="E133" s="157"/>
      <c r="F133" s="163">
        <v>1.2414147072934477E-2</v>
      </c>
      <c r="G133" s="93"/>
    </row>
    <row r="134" spans="1:7" x14ac:dyDescent="0.25">
      <c r="A134" s="89" t="s">
        <v>1766</v>
      </c>
      <c r="B134" s="186"/>
      <c r="C134" s="163"/>
      <c r="D134" s="163"/>
      <c r="E134" s="157"/>
      <c r="F134" s="163"/>
      <c r="G134" s="93"/>
    </row>
    <row r="135" spans="1:7" x14ac:dyDescent="0.25">
      <c r="A135" s="89" t="s">
        <v>1767</v>
      </c>
      <c r="B135" s="186"/>
      <c r="C135" s="163"/>
      <c r="D135" s="163"/>
      <c r="E135" s="157"/>
      <c r="F135" s="163"/>
      <c r="G135" s="93"/>
    </row>
    <row r="136" spans="1:7" x14ac:dyDescent="0.25">
      <c r="A136" s="89" t="s">
        <v>1768</v>
      </c>
      <c r="B136" s="186"/>
      <c r="C136" s="163"/>
      <c r="D136" s="163"/>
      <c r="E136" s="157"/>
      <c r="F136" s="163"/>
      <c r="G136" s="93"/>
    </row>
    <row r="137" spans="1:7" x14ac:dyDescent="0.25">
      <c r="A137" s="89" t="s">
        <v>1769</v>
      </c>
      <c r="B137" s="186"/>
      <c r="C137" s="163"/>
      <c r="D137" s="163"/>
      <c r="E137" s="157"/>
      <c r="F137" s="163"/>
      <c r="G137" s="93"/>
    </row>
    <row r="138" spans="1:7" x14ac:dyDescent="0.25">
      <c r="A138" s="89" t="s">
        <v>1770</v>
      </c>
      <c r="B138" s="186"/>
      <c r="C138" s="163"/>
      <c r="D138" s="163"/>
      <c r="E138" s="157"/>
      <c r="F138" s="163"/>
      <c r="G138" s="93"/>
    </row>
    <row r="139" spans="1:7" x14ac:dyDescent="0.25">
      <c r="A139" s="89" t="s">
        <v>1771</v>
      </c>
      <c r="B139" s="186"/>
      <c r="C139" s="163"/>
      <c r="D139" s="163"/>
      <c r="E139" s="157"/>
      <c r="F139" s="163"/>
      <c r="G139" s="93"/>
    </row>
    <row r="140" spans="1:7" x14ac:dyDescent="0.25">
      <c r="A140" s="89" t="s">
        <v>1772</v>
      </c>
      <c r="B140" s="186"/>
      <c r="C140" s="163"/>
      <c r="D140" s="163"/>
      <c r="E140" s="157"/>
      <c r="F140" s="163"/>
      <c r="G140" s="93"/>
    </row>
    <row r="141" spans="1:7" x14ac:dyDescent="0.25">
      <c r="A141" s="89" t="s">
        <v>1773</v>
      </c>
      <c r="B141" s="186"/>
      <c r="C141" s="163"/>
      <c r="D141" s="163"/>
      <c r="E141" s="157"/>
      <c r="F141" s="163"/>
      <c r="G141" s="93"/>
    </row>
    <row r="142" spans="1:7" x14ac:dyDescent="0.25">
      <c r="A142" s="89" t="s">
        <v>1774</v>
      </c>
      <c r="B142" s="186"/>
      <c r="C142" s="163"/>
      <c r="D142" s="163"/>
      <c r="E142" s="157"/>
      <c r="F142" s="163"/>
      <c r="G142" s="93"/>
    </row>
    <row r="143" spans="1:7" x14ac:dyDescent="0.25">
      <c r="A143" s="89" t="s">
        <v>1775</v>
      </c>
      <c r="B143" s="186"/>
      <c r="C143" s="163"/>
      <c r="D143" s="163"/>
      <c r="E143" s="157"/>
      <c r="F143" s="163"/>
      <c r="G143" s="93"/>
    </row>
    <row r="144" spans="1:7" x14ac:dyDescent="0.25">
      <c r="A144" s="89" t="s">
        <v>1776</v>
      </c>
      <c r="B144" s="186"/>
      <c r="C144" s="163"/>
      <c r="D144" s="163"/>
      <c r="E144" s="157"/>
      <c r="F144" s="163"/>
      <c r="G144" s="93"/>
    </row>
    <row r="145" spans="1:7" x14ac:dyDescent="0.25">
      <c r="A145" s="89" t="s">
        <v>1777</v>
      </c>
      <c r="B145" s="186"/>
      <c r="C145" s="163"/>
      <c r="D145" s="163"/>
      <c r="E145" s="157"/>
      <c r="F145" s="163"/>
      <c r="G145" s="93"/>
    </row>
    <row r="146" spans="1:7" x14ac:dyDescent="0.25">
      <c r="A146" s="89" t="s">
        <v>1778</v>
      </c>
      <c r="B146" s="186"/>
      <c r="C146" s="163"/>
      <c r="D146" s="163"/>
      <c r="E146" s="157"/>
      <c r="F146" s="163"/>
      <c r="G146" s="93"/>
    </row>
    <row r="147" spans="1:7" x14ac:dyDescent="0.25">
      <c r="A147" s="89" t="s">
        <v>1779</v>
      </c>
      <c r="B147" s="186"/>
      <c r="C147" s="163"/>
      <c r="D147" s="163"/>
      <c r="E147" s="157"/>
      <c r="F147" s="163"/>
      <c r="G147" s="93"/>
    </row>
    <row r="148" spans="1:7" x14ac:dyDescent="0.25">
      <c r="A148" s="89" t="s">
        <v>1780</v>
      </c>
      <c r="B148" s="186"/>
      <c r="C148" s="163"/>
      <c r="D148" s="163"/>
      <c r="E148" s="157"/>
      <c r="F148" s="163"/>
      <c r="G148" s="93"/>
    </row>
    <row r="149" spans="1:7" x14ac:dyDescent="0.25">
      <c r="A149" s="89" t="s">
        <v>1781</v>
      </c>
      <c r="B149" s="186"/>
      <c r="C149" s="163"/>
      <c r="D149" s="163"/>
      <c r="E149" s="157"/>
      <c r="F149" s="163"/>
      <c r="G149" s="93"/>
    </row>
    <row r="150" spans="1:7" x14ac:dyDescent="0.25">
      <c r="A150" s="89" t="s">
        <v>1782</v>
      </c>
      <c r="B150" s="186"/>
      <c r="C150" s="163"/>
      <c r="D150" s="163"/>
      <c r="E150" s="157"/>
      <c r="F150" s="163"/>
      <c r="G150" s="93"/>
    </row>
    <row r="151" spans="1:7" x14ac:dyDescent="0.25">
      <c r="A151" s="89" t="s">
        <v>1783</v>
      </c>
      <c r="B151" s="186"/>
      <c r="C151" s="163"/>
      <c r="D151" s="163"/>
      <c r="E151" s="157"/>
      <c r="F151" s="163"/>
      <c r="G151" s="93"/>
    </row>
    <row r="152" spans="1:7" x14ac:dyDescent="0.25">
      <c r="A152" s="89" t="s">
        <v>1784</v>
      </c>
      <c r="B152" s="186"/>
      <c r="C152" s="163"/>
      <c r="D152" s="163"/>
      <c r="E152" s="157"/>
      <c r="F152" s="163"/>
      <c r="G152" s="93"/>
    </row>
    <row r="153" spans="1:7" x14ac:dyDescent="0.25">
      <c r="A153" s="89" t="s">
        <v>1785</v>
      </c>
      <c r="B153" s="186"/>
      <c r="C153" s="163"/>
      <c r="D153" s="163"/>
      <c r="E153" s="157"/>
      <c r="F153" s="163"/>
      <c r="G153" s="93"/>
    </row>
    <row r="154" spans="1:7" x14ac:dyDescent="0.25">
      <c r="A154" s="89" t="s">
        <v>1786</v>
      </c>
      <c r="B154" s="186"/>
      <c r="C154" s="163"/>
      <c r="D154" s="163"/>
      <c r="E154" s="157"/>
      <c r="F154" s="163"/>
      <c r="G154" s="93"/>
    </row>
    <row r="155" spans="1:7" x14ac:dyDescent="0.25">
      <c r="A155" s="89" t="s">
        <v>1787</v>
      </c>
      <c r="B155" s="186"/>
      <c r="C155" s="163"/>
      <c r="D155" s="163"/>
      <c r="E155" s="157"/>
      <c r="F155" s="163"/>
      <c r="G155" s="93"/>
    </row>
    <row r="156" spans="1:7" x14ac:dyDescent="0.25">
      <c r="A156" s="89" t="s">
        <v>1788</v>
      </c>
      <c r="B156" s="186"/>
      <c r="C156" s="163"/>
      <c r="D156" s="163"/>
      <c r="E156" s="157"/>
      <c r="F156" s="163"/>
      <c r="G156" s="93"/>
    </row>
    <row r="157" spans="1:7" x14ac:dyDescent="0.25">
      <c r="A157" s="89" t="s">
        <v>1789</v>
      </c>
      <c r="B157" s="186"/>
      <c r="C157" s="163"/>
      <c r="D157" s="163"/>
      <c r="E157" s="157"/>
      <c r="F157" s="163"/>
      <c r="G157" s="93"/>
    </row>
    <row r="158" spans="1:7" x14ac:dyDescent="0.25">
      <c r="A158" s="89" t="s">
        <v>1790</v>
      </c>
      <c r="B158" s="186"/>
      <c r="C158" s="163"/>
      <c r="D158" s="163"/>
      <c r="E158" s="157"/>
      <c r="F158" s="163"/>
      <c r="G158" s="93"/>
    </row>
    <row r="159" spans="1:7" x14ac:dyDescent="0.25">
      <c r="A159" s="89" t="s">
        <v>1791</v>
      </c>
      <c r="B159" s="186"/>
      <c r="C159" s="163"/>
      <c r="D159" s="163"/>
      <c r="E159" s="157"/>
      <c r="F159" s="163"/>
      <c r="G159" s="93"/>
    </row>
    <row r="160" spans="1:7" x14ac:dyDescent="0.25">
      <c r="A160" s="89" t="s">
        <v>1792</v>
      </c>
      <c r="B160" s="186"/>
      <c r="C160" s="163"/>
      <c r="D160" s="163"/>
      <c r="E160" s="157"/>
      <c r="F160" s="163"/>
      <c r="G160" s="93"/>
    </row>
    <row r="161" spans="1:7" x14ac:dyDescent="0.25">
      <c r="A161" s="89" t="s">
        <v>1793</v>
      </c>
      <c r="B161" s="186"/>
      <c r="C161" s="163"/>
      <c r="D161" s="163"/>
      <c r="E161" s="157"/>
      <c r="F161" s="163"/>
      <c r="G161" s="93"/>
    </row>
    <row r="162" spans="1:7" x14ac:dyDescent="0.25">
      <c r="A162" s="89" t="s">
        <v>1794</v>
      </c>
      <c r="B162" s="186"/>
      <c r="C162" s="163"/>
      <c r="D162" s="163"/>
      <c r="E162" s="157"/>
      <c r="F162" s="163"/>
      <c r="G162" s="93"/>
    </row>
    <row r="163" spans="1:7" x14ac:dyDescent="0.25">
      <c r="A163" s="89" t="s">
        <v>1795</v>
      </c>
      <c r="B163" s="186"/>
      <c r="C163" s="163"/>
      <c r="D163" s="163"/>
      <c r="E163" s="157"/>
      <c r="F163" s="163"/>
      <c r="G163" s="93"/>
    </row>
    <row r="164" spans="1:7" x14ac:dyDescent="0.25">
      <c r="A164" s="89" t="s">
        <v>1796</v>
      </c>
      <c r="B164" s="186"/>
      <c r="C164" s="163"/>
      <c r="D164" s="163"/>
      <c r="E164" s="157"/>
      <c r="F164" s="163"/>
      <c r="G164" s="93"/>
    </row>
    <row r="165" spans="1:7" x14ac:dyDescent="0.25">
      <c r="A165" s="89" t="s">
        <v>1797</v>
      </c>
      <c r="B165" s="186"/>
      <c r="C165" s="163"/>
      <c r="D165" s="163"/>
      <c r="E165" s="157"/>
      <c r="F165" s="163"/>
      <c r="G165" s="93"/>
    </row>
    <row r="166" spans="1:7" x14ac:dyDescent="0.25">
      <c r="A166" s="89" t="s">
        <v>1798</v>
      </c>
      <c r="B166" s="186"/>
      <c r="C166" s="163"/>
      <c r="D166" s="163"/>
      <c r="E166" s="157"/>
      <c r="F166" s="163"/>
      <c r="G166" s="93"/>
    </row>
    <row r="167" spans="1:7" x14ac:dyDescent="0.25">
      <c r="A167" s="89" t="s">
        <v>1799</v>
      </c>
      <c r="B167" s="186"/>
      <c r="C167" s="163"/>
      <c r="D167" s="163"/>
      <c r="E167" s="157"/>
      <c r="F167" s="163"/>
      <c r="G167" s="93"/>
    </row>
    <row r="168" spans="1:7" x14ac:dyDescent="0.25">
      <c r="A168" s="89" t="s">
        <v>1800</v>
      </c>
      <c r="B168" s="186"/>
      <c r="C168" s="163"/>
      <c r="D168" s="163"/>
      <c r="E168" s="157"/>
      <c r="F168" s="163"/>
      <c r="G168" s="93"/>
    </row>
    <row r="169" spans="1:7" x14ac:dyDescent="0.25">
      <c r="A169" s="89" t="s">
        <v>1801</v>
      </c>
      <c r="B169" s="186"/>
      <c r="C169" s="163"/>
      <c r="D169" s="163"/>
      <c r="E169" s="157"/>
      <c r="F169" s="163"/>
      <c r="G169" s="93"/>
    </row>
    <row r="170" spans="1:7" x14ac:dyDescent="0.25">
      <c r="A170" s="98"/>
      <c r="B170" s="98" t="s">
        <v>988</v>
      </c>
      <c r="C170" s="98" t="s">
        <v>839</v>
      </c>
      <c r="D170" s="98" t="s">
        <v>840</v>
      </c>
      <c r="E170" s="98"/>
      <c r="F170" s="98" t="s">
        <v>804</v>
      </c>
      <c r="G170" s="98"/>
    </row>
    <row r="171" spans="1:7" x14ac:dyDescent="0.25">
      <c r="A171" s="89" t="s">
        <v>1802</v>
      </c>
      <c r="B171" s="89" t="s">
        <v>990</v>
      </c>
      <c r="C171" s="163">
        <f>SUMIFS([1]source_data!BX:BX,[1]source_data!BP:BP,"&gt;0")/[1]RES_statistics!$B$3</f>
        <v>0.99739904994760153</v>
      </c>
      <c r="D171" s="163">
        <v>0</v>
      </c>
      <c r="E171" s="162"/>
      <c r="F171" s="163">
        <v>0.99739904994760153</v>
      </c>
      <c r="G171" s="93"/>
    </row>
    <row r="172" spans="1:7" x14ac:dyDescent="0.25">
      <c r="A172" s="89" t="s">
        <v>1803</v>
      </c>
      <c r="B172" s="89" t="s">
        <v>992</v>
      </c>
      <c r="C172" s="163">
        <f>SUMIFS([1]source_data!BX:BX,[1]source_data!BP:BP,"=0")/[1]RES_statistics!$B$3</f>
        <v>2.600950052397816E-3</v>
      </c>
      <c r="D172" s="163">
        <v>0</v>
      </c>
      <c r="E172" s="162"/>
      <c r="F172" s="163">
        <v>2.600950052397816E-3</v>
      </c>
      <c r="G172" s="93"/>
    </row>
    <row r="173" spans="1:7" x14ac:dyDescent="0.25">
      <c r="A173" s="89" t="s">
        <v>1804</v>
      </c>
      <c r="B173" s="89" t="s">
        <v>355</v>
      </c>
      <c r="C173" s="163">
        <v>0</v>
      </c>
      <c r="D173" s="163">
        <v>0</v>
      </c>
      <c r="E173" s="162"/>
      <c r="F173" s="163">
        <v>0</v>
      </c>
      <c r="G173" s="93"/>
    </row>
    <row r="174" spans="1:7" x14ac:dyDescent="0.25">
      <c r="A174" s="89" t="s">
        <v>1805</v>
      </c>
      <c r="B174" s="95"/>
      <c r="C174" s="163"/>
      <c r="D174" s="163"/>
      <c r="E174" s="162"/>
      <c r="F174" s="163"/>
      <c r="G174" s="93"/>
    </row>
    <row r="175" spans="1:7" x14ac:dyDescent="0.25">
      <c r="A175" s="89" t="s">
        <v>1806</v>
      </c>
      <c r="B175" s="95"/>
      <c r="C175" s="163"/>
      <c r="D175" s="163"/>
      <c r="E175" s="162"/>
      <c r="F175" s="163"/>
      <c r="G175" s="93"/>
    </row>
    <row r="176" spans="1:7" x14ac:dyDescent="0.25">
      <c r="A176" s="89" t="s">
        <v>1807</v>
      </c>
      <c r="B176" s="95"/>
      <c r="C176" s="163"/>
      <c r="D176" s="163"/>
      <c r="E176" s="162"/>
      <c r="F176" s="163"/>
      <c r="G176" s="93"/>
    </row>
    <row r="177" spans="1:7" x14ac:dyDescent="0.25">
      <c r="A177" s="89" t="s">
        <v>1808</v>
      </c>
      <c r="B177" s="95"/>
      <c r="C177" s="163"/>
      <c r="D177" s="163"/>
      <c r="E177" s="162"/>
      <c r="F177" s="163"/>
      <c r="G177" s="93"/>
    </row>
    <row r="178" spans="1:7" x14ac:dyDescent="0.25">
      <c r="A178" s="89" t="s">
        <v>1809</v>
      </c>
      <c r="B178" s="95"/>
      <c r="C178" s="163"/>
      <c r="D178" s="163"/>
      <c r="E178" s="162"/>
      <c r="F178" s="163"/>
      <c r="G178" s="93"/>
    </row>
    <row r="179" spans="1:7" x14ac:dyDescent="0.25">
      <c r="A179" s="89" t="s">
        <v>1810</v>
      </c>
      <c r="B179" s="95"/>
      <c r="C179" s="163"/>
      <c r="D179" s="163"/>
      <c r="E179" s="162"/>
      <c r="F179" s="163"/>
      <c r="G179" s="93"/>
    </row>
    <row r="180" spans="1:7" x14ac:dyDescent="0.25">
      <c r="A180" s="98"/>
      <c r="B180" s="98" t="s">
        <v>1000</v>
      </c>
      <c r="C180" s="98" t="s">
        <v>839</v>
      </c>
      <c r="D180" s="98" t="s">
        <v>840</v>
      </c>
      <c r="E180" s="98"/>
      <c r="F180" s="98" t="s">
        <v>804</v>
      </c>
      <c r="G180" s="98"/>
    </row>
    <row r="181" spans="1:7" x14ac:dyDescent="0.25">
      <c r="A181" s="89" t="s">
        <v>1811</v>
      </c>
      <c r="B181" s="89" t="s">
        <v>1002</v>
      </c>
      <c r="C181" s="163">
        <v>0</v>
      </c>
      <c r="D181" s="163">
        <v>0</v>
      </c>
      <c r="E181" s="232"/>
      <c r="F181" s="163">
        <v>0</v>
      </c>
      <c r="G181" s="93"/>
    </row>
    <row r="182" spans="1:7" x14ac:dyDescent="0.25">
      <c r="A182" s="89" t="s">
        <v>1812</v>
      </c>
      <c r="B182" s="89" t="s">
        <v>1004</v>
      </c>
      <c r="C182" s="163">
        <v>1</v>
      </c>
      <c r="D182" s="163">
        <v>0</v>
      </c>
      <c r="E182" s="232"/>
      <c r="F182" s="163">
        <v>1</v>
      </c>
      <c r="G182" s="93"/>
    </row>
    <row r="183" spans="1:7" x14ac:dyDescent="0.25">
      <c r="A183" s="89" t="s">
        <v>1813</v>
      </c>
      <c r="B183" s="89" t="s">
        <v>355</v>
      </c>
      <c r="C183" s="163">
        <v>0</v>
      </c>
      <c r="D183" s="163">
        <v>0</v>
      </c>
      <c r="E183" s="232"/>
      <c r="F183" s="163">
        <v>0</v>
      </c>
      <c r="G183" s="93"/>
    </row>
    <row r="184" spans="1:7" x14ac:dyDescent="0.25">
      <c r="A184" s="89" t="s">
        <v>1814</v>
      </c>
      <c r="B184" s="95"/>
      <c r="C184" s="95"/>
      <c r="D184" s="95"/>
      <c r="E184" s="73"/>
      <c r="F184" s="95"/>
      <c r="G184" s="93"/>
    </row>
    <row r="185" spans="1:7" x14ac:dyDescent="0.25">
      <c r="A185" s="89" t="s">
        <v>1815</v>
      </c>
      <c r="B185" s="95"/>
      <c r="C185" s="95"/>
      <c r="D185" s="95"/>
      <c r="E185" s="73"/>
      <c r="F185" s="95"/>
      <c r="G185" s="93"/>
    </row>
    <row r="186" spans="1:7" x14ac:dyDescent="0.25">
      <c r="A186" s="89" t="s">
        <v>1816</v>
      </c>
      <c r="B186" s="95"/>
      <c r="C186" s="95"/>
      <c r="D186" s="95"/>
      <c r="E186" s="73"/>
      <c r="F186" s="95"/>
      <c r="G186" s="93"/>
    </row>
    <row r="187" spans="1:7" x14ac:dyDescent="0.25">
      <c r="A187" s="89" t="s">
        <v>1817</v>
      </c>
      <c r="B187" s="95"/>
      <c r="C187" s="95"/>
      <c r="D187" s="95"/>
      <c r="E187" s="73"/>
      <c r="F187" s="95"/>
      <c r="G187" s="93"/>
    </row>
    <row r="188" spans="1:7" x14ac:dyDescent="0.25">
      <c r="A188" s="89" t="s">
        <v>1818</v>
      </c>
      <c r="B188" s="95"/>
      <c r="C188" s="95"/>
      <c r="D188" s="95"/>
      <c r="E188" s="73"/>
      <c r="F188" s="95"/>
      <c r="G188" s="93"/>
    </row>
    <row r="189" spans="1:7" x14ac:dyDescent="0.25">
      <c r="A189" s="89" t="s">
        <v>1819</v>
      </c>
      <c r="B189" s="95"/>
      <c r="C189" s="95"/>
      <c r="D189" s="95"/>
      <c r="E189" s="73"/>
      <c r="F189" s="95"/>
      <c r="G189" s="93"/>
    </row>
    <row r="190" spans="1:7" x14ac:dyDescent="0.25">
      <c r="A190" s="98"/>
      <c r="B190" s="98" t="s">
        <v>1012</v>
      </c>
      <c r="C190" s="98" t="s">
        <v>839</v>
      </c>
      <c r="D190" s="98" t="s">
        <v>840</v>
      </c>
      <c r="E190" s="98"/>
      <c r="F190" s="98" t="s">
        <v>804</v>
      </c>
      <c r="G190" s="98"/>
    </row>
    <row r="191" spans="1:7" x14ac:dyDescent="0.25">
      <c r="A191" s="89" t="s">
        <v>1820</v>
      </c>
      <c r="B191" s="121" t="s">
        <v>1014</v>
      </c>
      <c r="C191" s="163">
        <v>0</v>
      </c>
      <c r="D191" s="163">
        <v>0</v>
      </c>
      <c r="E191" s="232"/>
      <c r="F191" s="163">
        <v>0</v>
      </c>
      <c r="G191" s="93"/>
    </row>
    <row r="192" spans="1:7" x14ac:dyDescent="0.25">
      <c r="A192" s="89" t="s">
        <v>1821</v>
      </c>
      <c r="B192" s="121" t="s">
        <v>1016</v>
      </c>
      <c r="C192" s="163">
        <v>7.4105254417220906E-2</v>
      </c>
      <c r="D192" s="163">
        <v>0</v>
      </c>
      <c r="E192" s="232"/>
      <c r="F192" s="163">
        <v>7.4105254417220906E-2</v>
      </c>
      <c r="G192" s="93"/>
    </row>
    <row r="193" spans="1:7" x14ac:dyDescent="0.25">
      <c r="A193" s="89" t="s">
        <v>1822</v>
      </c>
      <c r="B193" s="121" t="s">
        <v>1018</v>
      </c>
      <c r="C193" s="163">
        <v>3.5709996359380478E-2</v>
      </c>
      <c r="D193" s="163">
        <v>0</v>
      </c>
      <c r="E193" s="163"/>
      <c r="F193" s="163">
        <v>3.5709996359380478E-2</v>
      </c>
      <c r="G193" s="93"/>
    </row>
    <row r="194" spans="1:7" x14ac:dyDescent="0.25">
      <c r="A194" s="89" t="s">
        <v>1823</v>
      </c>
      <c r="B194" s="121" t="s">
        <v>1020</v>
      </c>
      <c r="C194" s="163">
        <v>0.36195384174791462</v>
      </c>
      <c r="D194" s="163">
        <v>0</v>
      </c>
      <c r="E194" s="163"/>
      <c r="F194" s="163">
        <v>0.36195384174791462</v>
      </c>
      <c r="G194" s="93"/>
    </row>
    <row r="195" spans="1:7" x14ac:dyDescent="0.25">
      <c r="A195" s="89" t="s">
        <v>1824</v>
      </c>
      <c r="B195" s="121" t="s">
        <v>1022</v>
      </c>
      <c r="C195" s="163">
        <v>0.52823090747548551</v>
      </c>
      <c r="D195" s="163">
        <v>0</v>
      </c>
      <c r="E195" s="163"/>
      <c r="F195" s="163">
        <v>0.52823090747548551</v>
      </c>
      <c r="G195" s="93"/>
    </row>
    <row r="196" spans="1:7" x14ac:dyDescent="0.25">
      <c r="A196" s="89" t="s">
        <v>1825</v>
      </c>
      <c r="B196" s="190"/>
      <c r="C196" s="163"/>
      <c r="D196" s="163"/>
      <c r="E196" s="163"/>
      <c r="F196" s="163"/>
      <c r="G196" s="93"/>
    </row>
    <row r="197" spans="1:7" x14ac:dyDescent="0.25">
      <c r="A197" s="89" t="s">
        <v>1826</v>
      </c>
      <c r="B197" s="190"/>
      <c r="C197" s="163"/>
      <c r="D197" s="163"/>
      <c r="E197" s="157"/>
      <c r="F197" s="163"/>
      <c r="G197" s="93"/>
    </row>
    <row r="198" spans="1:7" x14ac:dyDescent="0.25">
      <c r="A198" s="89" t="s">
        <v>1827</v>
      </c>
      <c r="B198" s="204"/>
      <c r="C198" s="163"/>
      <c r="D198" s="163"/>
      <c r="E198" s="157"/>
      <c r="F198" s="163"/>
      <c r="G198" s="93"/>
    </row>
    <row r="199" spans="1:7" x14ac:dyDescent="0.25">
      <c r="A199" s="89" t="s">
        <v>1828</v>
      </c>
      <c r="B199" s="204"/>
      <c r="C199" s="163"/>
      <c r="D199" s="163"/>
      <c r="E199" s="157"/>
      <c r="F199" s="163"/>
      <c r="G199" s="93"/>
    </row>
    <row r="200" spans="1:7" x14ac:dyDescent="0.25">
      <c r="A200" s="98"/>
      <c r="B200" s="98" t="s">
        <v>1027</v>
      </c>
      <c r="C200" s="98" t="s">
        <v>839</v>
      </c>
      <c r="D200" s="98" t="s">
        <v>840</v>
      </c>
      <c r="E200" s="98"/>
      <c r="F200" s="98" t="s">
        <v>804</v>
      </c>
      <c r="G200" s="98"/>
    </row>
    <row r="201" spans="1:7" x14ac:dyDescent="0.25">
      <c r="A201" s="89" t="s">
        <v>1829</v>
      </c>
      <c r="B201" s="89" t="s">
        <v>1029</v>
      </c>
      <c r="C201" s="163">
        <v>0</v>
      </c>
      <c r="D201" s="163">
        <v>0</v>
      </c>
      <c r="E201" s="232"/>
      <c r="F201" s="163">
        <v>0</v>
      </c>
      <c r="G201" s="93"/>
    </row>
    <row r="202" spans="1:7" x14ac:dyDescent="0.25">
      <c r="A202" s="89" t="s">
        <v>1830</v>
      </c>
      <c r="B202" s="205" t="s">
        <v>1831</v>
      </c>
      <c r="C202" s="163">
        <v>0</v>
      </c>
      <c r="D202" s="163">
        <v>0</v>
      </c>
      <c r="E202" s="232"/>
      <c r="F202" s="163">
        <v>0</v>
      </c>
      <c r="G202" s="93"/>
    </row>
    <row r="203" spans="1:7" x14ac:dyDescent="0.25">
      <c r="A203" s="89" t="s">
        <v>1832</v>
      </c>
      <c r="B203" s="206"/>
      <c r="C203" s="163"/>
      <c r="D203" s="163"/>
      <c r="E203" s="162"/>
      <c r="F203" s="163"/>
      <c r="G203" s="93"/>
    </row>
    <row r="204" spans="1:7" x14ac:dyDescent="0.25">
      <c r="A204" s="89" t="s">
        <v>1833</v>
      </c>
      <c r="B204" s="206"/>
      <c r="C204" s="163"/>
      <c r="D204" s="163"/>
      <c r="E204" s="162"/>
      <c r="F204" s="163"/>
      <c r="G204" s="93"/>
    </row>
    <row r="205" spans="1:7" x14ac:dyDescent="0.25">
      <c r="A205" s="89" t="s">
        <v>1834</v>
      </c>
      <c r="B205" s="206"/>
      <c r="C205" s="163"/>
      <c r="D205" s="163"/>
      <c r="E205" s="162"/>
      <c r="F205" s="163"/>
      <c r="G205" s="93"/>
    </row>
    <row r="206" spans="1:7" x14ac:dyDescent="0.25">
      <c r="A206" s="89" t="s">
        <v>1835</v>
      </c>
      <c r="B206" s="186"/>
      <c r="C206" s="186"/>
      <c r="D206" s="186"/>
      <c r="E206" s="93"/>
      <c r="F206" s="186"/>
      <c r="G206" s="93"/>
    </row>
    <row r="207" spans="1:7" x14ac:dyDescent="0.25">
      <c r="A207" s="89" t="s">
        <v>1836</v>
      </c>
      <c r="B207" s="186"/>
      <c r="C207" s="186"/>
      <c r="D207" s="186"/>
      <c r="E207" s="93"/>
      <c r="F207" s="186"/>
      <c r="G207" s="93"/>
    </row>
    <row r="208" spans="1:7" x14ac:dyDescent="0.25">
      <c r="A208" s="89" t="s">
        <v>1837</v>
      </c>
      <c r="B208" s="186"/>
      <c r="C208" s="186"/>
      <c r="D208" s="186"/>
      <c r="E208" s="93"/>
      <c r="F208" s="186"/>
      <c r="G208" s="93"/>
    </row>
    <row r="209" spans="1:7" ht="18.75" x14ac:dyDescent="0.25">
      <c r="A209" s="166"/>
      <c r="B209" s="176" t="s">
        <v>1838</v>
      </c>
      <c r="C209" s="207"/>
      <c r="D209" s="207"/>
      <c r="E209" s="207"/>
      <c r="F209" s="207"/>
      <c r="G209" s="207"/>
    </row>
    <row r="210" spans="1:7" x14ac:dyDescent="0.25">
      <c r="A210" s="98"/>
      <c r="B210" s="98" t="s">
        <v>1035</v>
      </c>
      <c r="C210" s="98" t="s">
        <v>1036</v>
      </c>
      <c r="D210" s="98" t="s">
        <v>1037</v>
      </c>
      <c r="E210" s="98"/>
      <c r="F210" s="98" t="s">
        <v>839</v>
      </c>
      <c r="G210" s="98" t="s">
        <v>1038</v>
      </c>
    </row>
    <row r="211" spans="1:7" x14ac:dyDescent="0.25">
      <c r="A211" s="89" t="s">
        <v>1839</v>
      </c>
      <c r="B211" s="102" t="s">
        <v>1040</v>
      </c>
      <c r="C211" s="175">
        <v>1873.6267575432639</v>
      </c>
      <c r="D211" s="95"/>
      <c r="E211" s="219"/>
      <c r="F211" s="221"/>
      <c r="G211" s="221"/>
    </row>
    <row r="212" spans="1:7" x14ac:dyDescent="0.25">
      <c r="A212" s="119"/>
      <c r="B212" s="169"/>
      <c r="C212" s="119"/>
      <c r="D212" s="119"/>
      <c r="E212" s="119"/>
      <c r="F212" s="120"/>
      <c r="G212" s="120"/>
    </row>
    <row r="213" spans="1:7" x14ac:dyDescent="0.25">
      <c r="A213" s="76"/>
      <c r="B213" s="102" t="s">
        <v>1041</v>
      </c>
      <c r="C213" s="119"/>
      <c r="D213" s="119"/>
      <c r="E213" s="119"/>
      <c r="F213" s="120"/>
      <c r="G213" s="120"/>
    </row>
    <row r="214" spans="1:7" x14ac:dyDescent="0.25">
      <c r="A214" s="89" t="s">
        <v>1840</v>
      </c>
      <c r="B214" s="186" t="s">
        <v>2299</v>
      </c>
      <c r="C214" s="175">
        <v>1160.2546696287636</v>
      </c>
      <c r="D214" s="208">
        <v>2037</v>
      </c>
      <c r="E214" s="119"/>
      <c r="F214" s="111">
        <f>IF($C$238=0,"",IF(C214="[for completion]","",IF(C214="","",C214/$C$238)))</f>
        <v>9.378404226783793E-2</v>
      </c>
      <c r="G214" s="111">
        <f>IF($D$238=0,"",IF(D214="[for completion]","",IF(D214="","",D214/$D$238)))</f>
        <v>0.30849613811903681</v>
      </c>
    </row>
    <row r="215" spans="1:7" x14ac:dyDescent="0.25">
      <c r="A215" s="89" t="s">
        <v>1841</v>
      </c>
      <c r="B215" s="186" t="s">
        <v>2306</v>
      </c>
      <c r="C215" s="175">
        <v>3125.0445674338771</v>
      </c>
      <c r="D215" s="208">
        <v>2151</v>
      </c>
      <c r="E215" s="119"/>
      <c r="F215" s="111">
        <f t="shared" ref="F215:F237" si="1">IF($C$238=0,"",IF(C215="[for completion]","",IF(C215="","",C215/$C$238)))</f>
        <v>0.25259912282436237</v>
      </c>
      <c r="G215" s="111">
        <f t="shared" ref="G215:G237" si="2">IF($D$238=0,"",IF(D215="[for completion]","",IF(D215="","",D215/$D$238)))</f>
        <v>0.32576101771921856</v>
      </c>
    </row>
    <row r="216" spans="1:7" x14ac:dyDescent="0.25">
      <c r="A216" s="89" t="s">
        <v>1842</v>
      </c>
      <c r="B216" s="186" t="s">
        <v>2301</v>
      </c>
      <c r="C216" s="175">
        <v>3086.0947974801079</v>
      </c>
      <c r="D216" s="208">
        <v>1261</v>
      </c>
      <c r="E216" s="119"/>
      <c r="F216" s="111">
        <f t="shared" si="1"/>
        <v>0.24945079085269647</v>
      </c>
      <c r="G216" s="111">
        <f t="shared" si="2"/>
        <v>0.19097379978797516</v>
      </c>
    </row>
    <row r="217" spans="1:7" x14ac:dyDescent="0.25">
      <c r="A217" s="89" t="s">
        <v>1843</v>
      </c>
      <c r="B217" s="186" t="s">
        <v>2302</v>
      </c>
      <c r="C217" s="175">
        <v>5000.1634455154399</v>
      </c>
      <c r="D217" s="208">
        <v>1154</v>
      </c>
      <c r="E217" s="119"/>
      <c r="F217" s="111">
        <f t="shared" si="1"/>
        <v>0.4041660440551032</v>
      </c>
      <c r="G217" s="111">
        <f t="shared" si="2"/>
        <v>0.1747690443737695</v>
      </c>
    </row>
    <row r="218" spans="1:7" x14ac:dyDescent="0.25">
      <c r="A218" s="89" t="s">
        <v>1844</v>
      </c>
      <c r="B218" s="186"/>
      <c r="C218" s="175"/>
      <c r="D218" s="208"/>
      <c r="E218" s="119"/>
      <c r="F218" s="111" t="str">
        <f t="shared" si="1"/>
        <v/>
      </c>
      <c r="G218" s="111" t="str">
        <f t="shared" si="2"/>
        <v/>
      </c>
    </row>
    <row r="219" spans="1:7" x14ac:dyDescent="0.25">
      <c r="A219" s="89" t="s">
        <v>1845</v>
      </c>
      <c r="B219" s="186"/>
      <c r="C219" s="175"/>
      <c r="D219" s="208"/>
      <c r="E219" s="119"/>
      <c r="F219" s="111" t="str">
        <f t="shared" si="1"/>
        <v/>
      </c>
      <c r="G219" s="111" t="str">
        <f t="shared" si="2"/>
        <v/>
      </c>
    </row>
    <row r="220" spans="1:7" x14ac:dyDescent="0.25">
      <c r="A220" s="89" t="s">
        <v>1846</v>
      </c>
      <c r="B220" s="186"/>
      <c r="C220" s="175"/>
      <c r="D220" s="208"/>
      <c r="E220" s="119"/>
      <c r="F220" s="111" t="str">
        <f t="shared" si="1"/>
        <v/>
      </c>
      <c r="G220" s="111" t="str">
        <f t="shared" si="2"/>
        <v/>
      </c>
    </row>
    <row r="221" spans="1:7" x14ac:dyDescent="0.25">
      <c r="A221" s="89" t="s">
        <v>1847</v>
      </c>
      <c r="B221" s="186"/>
      <c r="C221" s="175"/>
      <c r="D221" s="208"/>
      <c r="E221" s="119"/>
      <c r="F221" s="111" t="str">
        <f t="shared" si="1"/>
        <v/>
      </c>
      <c r="G221" s="111" t="str">
        <f t="shared" si="2"/>
        <v/>
      </c>
    </row>
    <row r="222" spans="1:7" x14ac:dyDescent="0.25">
      <c r="A222" s="89" t="s">
        <v>1848</v>
      </c>
      <c r="B222" s="186"/>
      <c r="C222" s="175"/>
      <c r="D222" s="208"/>
      <c r="E222" s="119"/>
      <c r="F222" s="111" t="str">
        <f t="shared" si="1"/>
        <v/>
      </c>
      <c r="G222" s="111" t="str">
        <f t="shared" si="2"/>
        <v/>
      </c>
    </row>
    <row r="223" spans="1:7" x14ac:dyDescent="0.25">
      <c r="A223" s="89" t="s">
        <v>1849</v>
      </c>
      <c r="B223" s="186"/>
      <c r="C223" s="175"/>
      <c r="D223" s="208"/>
      <c r="E223" s="93"/>
      <c r="F223" s="111" t="str">
        <f t="shared" si="1"/>
        <v/>
      </c>
      <c r="G223" s="111" t="str">
        <f t="shared" si="2"/>
        <v/>
      </c>
    </row>
    <row r="224" spans="1:7" x14ac:dyDescent="0.25">
      <c r="A224" s="89" t="s">
        <v>1850</v>
      </c>
      <c r="B224" s="186"/>
      <c r="C224" s="175"/>
      <c r="D224" s="208"/>
      <c r="E224" s="93"/>
      <c r="F224" s="111" t="str">
        <f t="shared" si="1"/>
        <v/>
      </c>
      <c r="G224" s="111" t="str">
        <f t="shared" si="2"/>
        <v/>
      </c>
    </row>
    <row r="225" spans="1:7" x14ac:dyDescent="0.25">
      <c r="A225" s="89" t="s">
        <v>1851</v>
      </c>
      <c r="B225" s="186"/>
      <c r="C225" s="175"/>
      <c r="D225" s="208"/>
      <c r="E225" s="93"/>
      <c r="F225" s="111" t="str">
        <f t="shared" si="1"/>
        <v/>
      </c>
      <c r="G225" s="111" t="str">
        <f t="shared" si="2"/>
        <v/>
      </c>
    </row>
    <row r="226" spans="1:7" x14ac:dyDescent="0.25">
      <c r="A226" s="89" t="s">
        <v>1852</v>
      </c>
      <c r="B226" s="186"/>
      <c r="C226" s="175"/>
      <c r="D226" s="208"/>
      <c r="E226" s="93"/>
      <c r="F226" s="111" t="str">
        <f t="shared" si="1"/>
        <v/>
      </c>
      <c r="G226" s="111" t="str">
        <f t="shared" si="2"/>
        <v/>
      </c>
    </row>
    <row r="227" spans="1:7" x14ac:dyDescent="0.25">
      <c r="A227" s="89" t="s">
        <v>1853</v>
      </c>
      <c r="B227" s="186"/>
      <c r="C227" s="175"/>
      <c r="D227" s="208"/>
      <c r="E227" s="93"/>
      <c r="F227" s="111" t="str">
        <f t="shared" si="1"/>
        <v/>
      </c>
      <c r="G227" s="111" t="str">
        <f t="shared" si="2"/>
        <v/>
      </c>
    </row>
    <row r="228" spans="1:7" x14ac:dyDescent="0.25">
      <c r="A228" s="89" t="s">
        <v>1854</v>
      </c>
      <c r="B228" s="186"/>
      <c r="C228" s="175"/>
      <c r="D228" s="208"/>
      <c r="E228" s="93"/>
      <c r="F228" s="111" t="str">
        <f t="shared" si="1"/>
        <v/>
      </c>
      <c r="G228" s="111" t="str">
        <f t="shared" si="2"/>
        <v/>
      </c>
    </row>
    <row r="229" spans="1:7" x14ac:dyDescent="0.25">
      <c r="A229" s="89" t="s">
        <v>1855</v>
      </c>
      <c r="B229" s="186"/>
      <c r="C229" s="175"/>
      <c r="D229" s="208"/>
      <c r="E229" s="76"/>
      <c r="F229" s="111" t="str">
        <f t="shared" si="1"/>
        <v/>
      </c>
      <c r="G229" s="111" t="str">
        <f t="shared" si="2"/>
        <v/>
      </c>
    </row>
    <row r="230" spans="1:7" x14ac:dyDescent="0.25">
      <c r="A230" s="89" t="s">
        <v>1856</v>
      </c>
      <c r="B230" s="186"/>
      <c r="C230" s="175"/>
      <c r="D230" s="208"/>
      <c r="E230" s="170"/>
      <c r="F230" s="111" t="str">
        <f t="shared" si="1"/>
        <v/>
      </c>
      <c r="G230" s="111" t="str">
        <f t="shared" si="2"/>
        <v/>
      </c>
    </row>
    <row r="231" spans="1:7" x14ac:dyDescent="0.25">
      <c r="A231" s="89" t="s">
        <v>1857</v>
      </c>
      <c r="B231" s="186"/>
      <c r="C231" s="175"/>
      <c r="D231" s="208"/>
      <c r="E231" s="170"/>
      <c r="F231" s="111" t="str">
        <f t="shared" si="1"/>
        <v/>
      </c>
      <c r="G231" s="111" t="str">
        <f t="shared" si="2"/>
        <v/>
      </c>
    </row>
    <row r="232" spans="1:7" x14ac:dyDescent="0.25">
      <c r="A232" s="89" t="s">
        <v>1858</v>
      </c>
      <c r="B232" s="186"/>
      <c r="C232" s="175"/>
      <c r="D232" s="208"/>
      <c r="E232" s="170"/>
      <c r="F232" s="111" t="str">
        <f t="shared" si="1"/>
        <v/>
      </c>
      <c r="G232" s="111" t="str">
        <f t="shared" si="2"/>
        <v/>
      </c>
    </row>
    <row r="233" spans="1:7" x14ac:dyDescent="0.25">
      <c r="A233" s="89" t="s">
        <v>1859</v>
      </c>
      <c r="B233" s="186"/>
      <c r="C233" s="175"/>
      <c r="D233" s="208"/>
      <c r="E233" s="170"/>
      <c r="F233" s="111" t="str">
        <f t="shared" si="1"/>
        <v/>
      </c>
      <c r="G233" s="111" t="str">
        <f t="shared" si="2"/>
        <v/>
      </c>
    </row>
    <row r="234" spans="1:7" x14ac:dyDescent="0.25">
      <c r="A234" s="89" t="s">
        <v>1860</v>
      </c>
      <c r="B234" s="186"/>
      <c r="C234" s="175"/>
      <c r="D234" s="208"/>
      <c r="E234" s="170"/>
      <c r="F234" s="111" t="str">
        <f t="shared" si="1"/>
        <v/>
      </c>
      <c r="G234" s="111" t="str">
        <f t="shared" si="2"/>
        <v/>
      </c>
    </row>
    <row r="235" spans="1:7" x14ac:dyDescent="0.25">
      <c r="A235" s="89" t="s">
        <v>1861</v>
      </c>
      <c r="B235" s="186"/>
      <c r="C235" s="175"/>
      <c r="D235" s="208"/>
      <c r="E235" s="170"/>
      <c r="F235" s="111" t="str">
        <f t="shared" si="1"/>
        <v/>
      </c>
      <c r="G235" s="111" t="str">
        <f t="shared" si="2"/>
        <v/>
      </c>
    </row>
    <row r="236" spans="1:7" x14ac:dyDescent="0.25">
      <c r="A236" s="89" t="s">
        <v>1862</v>
      </c>
      <c r="B236" s="186"/>
      <c r="C236" s="175"/>
      <c r="D236" s="208"/>
      <c r="E236" s="170"/>
      <c r="F236" s="111" t="str">
        <f t="shared" si="1"/>
        <v/>
      </c>
      <c r="G236" s="111" t="str">
        <f t="shared" si="2"/>
        <v/>
      </c>
    </row>
    <row r="237" spans="1:7" x14ac:dyDescent="0.25">
      <c r="A237" s="89" t="s">
        <v>1863</v>
      </c>
      <c r="B237" s="186"/>
      <c r="C237" s="175"/>
      <c r="D237" s="208"/>
      <c r="E237" s="170"/>
      <c r="F237" s="111" t="str">
        <f t="shared" si="1"/>
        <v/>
      </c>
      <c r="G237" s="111" t="str">
        <f t="shared" si="2"/>
        <v/>
      </c>
    </row>
    <row r="238" spans="1:7" x14ac:dyDescent="0.25">
      <c r="A238" s="89" t="s">
        <v>1864</v>
      </c>
      <c r="B238" s="113" t="s">
        <v>357</v>
      </c>
      <c r="C238" s="114">
        <f>SUM(C214:C237)</f>
        <v>12371.557480058189</v>
      </c>
      <c r="D238" s="171">
        <f>SUM(D214:D237)</f>
        <v>6603</v>
      </c>
      <c r="E238" s="170"/>
      <c r="F238" s="172">
        <f>SUM(F214:F237)</f>
        <v>1</v>
      </c>
      <c r="G238" s="172">
        <f>SUM(G214:G237)</f>
        <v>1</v>
      </c>
    </row>
    <row r="239" spans="1:7" x14ac:dyDescent="0.25">
      <c r="A239" s="98"/>
      <c r="B239" s="98" t="s">
        <v>1067</v>
      </c>
      <c r="C239" s="98" t="s">
        <v>1036</v>
      </c>
      <c r="D239" s="98" t="s">
        <v>1037</v>
      </c>
      <c r="E239" s="98"/>
      <c r="F239" s="98" t="s">
        <v>839</v>
      </c>
      <c r="G239" s="98" t="s">
        <v>1038</v>
      </c>
    </row>
    <row r="240" spans="1:7" x14ac:dyDescent="0.25">
      <c r="A240" s="89" t="s">
        <v>1865</v>
      </c>
      <c r="B240" s="89" t="s">
        <v>1069</v>
      </c>
      <c r="C240" s="163">
        <v>0.6222392012015906</v>
      </c>
      <c r="D240" s="95"/>
      <c r="E240" s="95"/>
      <c r="F240" s="231"/>
      <c r="G240" s="231"/>
    </row>
    <row r="241" spans="1:7" x14ac:dyDescent="0.25">
      <c r="A241" s="76"/>
      <c r="B241" s="76"/>
      <c r="C241" s="76"/>
      <c r="D241" s="76"/>
      <c r="E241" s="76"/>
      <c r="F241" s="158"/>
      <c r="G241" s="158"/>
    </row>
    <row r="242" spans="1:7" x14ac:dyDescent="0.25">
      <c r="A242" s="76"/>
      <c r="B242" s="102" t="s">
        <v>1070</v>
      </c>
      <c r="C242" s="76"/>
      <c r="D242" s="76"/>
      <c r="E242" s="76"/>
      <c r="F242" s="158"/>
      <c r="G242" s="158"/>
    </row>
    <row r="243" spans="1:7" x14ac:dyDescent="0.25">
      <c r="A243" s="89" t="s">
        <v>1866</v>
      </c>
      <c r="B243" s="89" t="s">
        <v>1072</v>
      </c>
      <c r="C243" s="175">
        <v>1567.943249555525</v>
      </c>
      <c r="D243" s="208">
        <v>1730</v>
      </c>
      <c r="E243" s="76"/>
      <c r="F243" s="111">
        <f>IF($C$251=0,"",IF(C243="[for completion]","",IF(C243="","",C243/$C$251)))</f>
        <v>0.12673774115206624</v>
      </c>
      <c r="G243" s="111">
        <f>IF($D$251=0,"",IF(D243="[for completion]","",IF(D243="","",D243/$D$251)))</f>
        <v>0.26200212024837194</v>
      </c>
    </row>
    <row r="244" spans="1:7" x14ac:dyDescent="0.25">
      <c r="A244" s="89" t="s">
        <v>1867</v>
      </c>
      <c r="B244" s="89" t="s">
        <v>1074</v>
      </c>
      <c r="C244" s="175">
        <v>1196.9289590870644</v>
      </c>
      <c r="D244" s="208">
        <v>763</v>
      </c>
      <c r="E244" s="76"/>
      <c r="F244" s="111">
        <f t="shared" ref="F244:F250" si="3">IF($C$251=0,"",IF(C244="[for completion]","",IF(C244="","",C244/$C$251)))</f>
        <v>9.67484458619218E-2</v>
      </c>
      <c r="G244" s="111">
        <f t="shared" ref="G244:G250" si="4">IF($D$251=0,"",IF(D244="[for completion]","",IF(D244="","",D244/$D$251)))</f>
        <v>0.1155535362713918</v>
      </c>
    </row>
    <row r="245" spans="1:7" x14ac:dyDescent="0.25">
      <c r="A245" s="89" t="s">
        <v>1868</v>
      </c>
      <c r="B245" s="89" t="s">
        <v>1076</v>
      </c>
      <c r="C245" s="175">
        <v>1880.0989494247058</v>
      </c>
      <c r="D245" s="208">
        <v>972</v>
      </c>
      <c r="E245" s="76"/>
      <c r="F245" s="111">
        <f t="shared" si="3"/>
        <v>0.15196946321877827</v>
      </c>
      <c r="G245" s="111">
        <f t="shared" si="4"/>
        <v>0.14720581553839163</v>
      </c>
    </row>
    <row r="246" spans="1:7" x14ac:dyDescent="0.25">
      <c r="A246" s="89" t="s">
        <v>1869</v>
      </c>
      <c r="B246" s="89" t="s">
        <v>1078</v>
      </c>
      <c r="C246" s="175">
        <v>2232.4592325507574</v>
      </c>
      <c r="D246" s="208">
        <v>1033</v>
      </c>
      <c r="E246" s="76"/>
      <c r="F246" s="111">
        <f t="shared" si="3"/>
        <v>0.18045094452733815</v>
      </c>
      <c r="G246" s="111">
        <f t="shared" si="4"/>
        <v>0.15644404058761169</v>
      </c>
    </row>
    <row r="247" spans="1:7" x14ac:dyDescent="0.25">
      <c r="A247" s="89" t="s">
        <v>1870</v>
      </c>
      <c r="B247" s="89" t="s">
        <v>1080</v>
      </c>
      <c r="C247" s="175">
        <v>5494.1270894401468</v>
      </c>
      <c r="D247" s="208">
        <v>2105</v>
      </c>
      <c r="E247" s="76"/>
      <c r="F247" s="111">
        <f>IF($C$251=0,"",IF(C247="[for completion]","",IF(C247="","",C247/$C$251)))</f>
        <v>0.44409340523989554</v>
      </c>
      <c r="G247" s="111">
        <f t="shared" si="4"/>
        <v>0.31879448735423294</v>
      </c>
    </row>
    <row r="248" spans="1:7" x14ac:dyDescent="0.25">
      <c r="A248" s="89" t="s">
        <v>1871</v>
      </c>
      <c r="B248" s="89" t="s">
        <v>1082</v>
      </c>
      <c r="C248" s="175">
        <v>0</v>
      </c>
      <c r="D248" s="208">
        <v>0</v>
      </c>
      <c r="E248" s="76"/>
      <c r="F248" s="111">
        <f t="shared" si="3"/>
        <v>0</v>
      </c>
      <c r="G248" s="111">
        <f t="shared" si="4"/>
        <v>0</v>
      </c>
    </row>
    <row r="249" spans="1:7" x14ac:dyDescent="0.25">
      <c r="A249" s="89" t="s">
        <v>1872</v>
      </c>
      <c r="B249" s="89" t="s">
        <v>1084</v>
      </c>
      <c r="C249" s="175">
        <v>0</v>
      </c>
      <c r="D249" s="208">
        <v>0</v>
      </c>
      <c r="E249" s="76"/>
      <c r="F249" s="111">
        <f t="shared" si="3"/>
        <v>0</v>
      </c>
      <c r="G249" s="111">
        <f t="shared" si="4"/>
        <v>0</v>
      </c>
    </row>
    <row r="250" spans="1:7" x14ac:dyDescent="0.25">
      <c r="A250" s="89" t="s">
        <v>1873</v>
      </c>
      <c r="B250" s="89" t="s">
        <v>1086</v>
      </c>
      <c r="C250" s="175">
        <v>0</v>
      </c>
      <c r="D250" s="208">
        <v>0</v>
      </c>
      <c r="E250" s="76"/>
      <c r="F250" s="111">
        <f t="shared" si="3"/>
        <v>0</v>
      </c>
      <c r="G250" s="111">
        <f t="shared" si="4"/>
        <v>0</v>
      </c>
    </row>
    <row r="251" spans="1:7" x14ac:dyDescent="0.25">
      <c r="A251" s="89" t="s">
        <v>1874</v>
      </c>
      <c r="B251" s="113" t="s">
        <v>357</v>
      </c>
      <c r="C251" s="71">
        <f>SUM(C243:C250)</f>
        <v>12371.5574800582</v>
      </c>
      <c r="D251" s="155">
        <f>SUM(D243:D250)</f>
        <v>6603</v>
      </c>
      <c r="E251" s="76"/>
      <c r="F251" s="172">
        <f>SUM(F240:F250)</f>
        <v>1</v>
      </c>
      <c r="G251" s="172">
        <f>SUM(G240:G250)</f>
        <v>1</v>
      </c>
    </row>
    <row r="252" spans="1:7" x14ac:dyDescent="0.25">
      <c r="A252" s="89" t="s">
        <v>1875</v>
      </c>
      <c r="B252" s="153" t="s">
        <v>1089</v>
      </c>
      <c r="C252" s="175"/>
      <c r="D252" s="208"/>
      <c r="E252" s="76"/>
      <c r="F252" s="111" t="s">
        <v>1876</v>
      </c>
      <c r="G252" s="111" t="s">
        <v>1876</v>
      </c>
    </row>
    <row r="253" spans="1:7" x14ac:dyDescent="0.25">
      <c r="A253" s="89" t="s">
        <v>1877</v>
      </c>
      <c r="B253" s="153" t="s">
        <v>1091</v>
      </c>
      <c r="C253" s="175"/>
      <c r="D253" s="208"/>
      <c r="E253" s="76"/>
      <c r="F253" s="111" t="s">
        <v>1876</v>
      </c>
      <c r="G253" s="111" t="s">
        <v>1876</v>
      </c>
    </row>
    <row r="254" spans="1:7" x14ac:dyDescent="0.25">
      <c r="A254" s="89" t="s">
        <v>1878</v>
      </c>
      <c r="B254" s="153" t="s">
        <v>1093</v>
      </c>
      <c r="C254" s="175"/>
      <c r="D254" s="208"/>
      <c r="E254" s="76"/>
      <c r="F254" s="111" t="s">
        <v>1876</v>
      </c>
      <c r="G254" s="111" t="s">
        <v>1876</v>
      </c>
    </row>
    <row r="255" spans="1:7" x14ac:dyDescent="0.25">
      <c r="A255" s="89" t="s">
        <v>1879</v>
      </c>
      <c r="B255" s="153" t="s">
        <v>1095</v>
      </c>
      <c r="C255" s="175"/>
      <c r="D255" s="208"/>
      <c r="E255" s="76"/>
      <c r="F255" s="111" t="s">
        <v>1876</v>
      </c>
      <c r="G255" s="111" t="s">
        <v>1876</v>
      </c>
    </row>
    <row r="256" spans="1:7" x14ac:dyDescent="0.25">
      <c r="A256" s="89" t="s">
        <v>1880</v>
      </c>
      <c r="B256" s="153" t="s">
        <v>1097</v>
      </c>
      <c r="C256" s="175"/>
      <c r="D256" s="208"/>
      <c r="E256" s="76"/>
      <c r="F256" s="111" t="s">
        <v>1876</v>
      </c>
      <c r="G256" s="111" t="s">
        <v>1876</v>
      </c>
    </row>
    <row r="257" spans="1:7" x14ac:dyDescent="0.25">
      <c r="A257" s="89" t="s">
        <v>1881</v>
      </c>
      <c r="B257" s="153" t="s">
        <v>1099</v>
      </c>
      <c r="C257" s="175"/>
      <c r="D257" s="208"/>
      <c r="E257" s="76"/>
      <c r="F257" s="111" t="s">
        <v>1876</v>
      </c>
      <c r="G257" s="111" t="s">
        <v>1876</v>
      </c>
    </row>
    <row r="258" spans="1:7" x14ac:dyDescent="0.25">
      <c r="A258" s="89" t="s">
        <v>1882</v>
      </c>
      <c r="B258" s="116"/>
      <c r="C258" s="76"/>
      <c r="D258" s="76"/>
      <c r="E258" s="76"/>
      <c r="F258" s="154"/>
      <c r="G258" s="154"/>
    </row>
    <row r="259" spans="1:7" x14ac:dyDescent="0.25">
      <c r="A259" s="89" t="s">
        <v>1883</v>
      </c>
      <c r="B259" s="116"/>
      <c r="C259" s="76"/>
      <c r="D259" s="76"/>
      <c r="E259" s="76"/>
      <c r="F259" s="154"/>
      <c r="G259" s="154"/>
    </row>
    <row r="260" spans="1:7" x14ac:dyDescent="0.25">
      <c r="A260" s="89" t="s">
        <v>1884</v>
      </c>
      <c r="B260" s="116"/>
      <c r="C260" s="76"/>
      <c r="D260" s="76"/>
      <c r="E260" s="76"/>
      <c r="F260" s="154"/>
      <c r="G260" s="154"/>
    </row>
    <row r="261" spans="1:7" x14ac:dyDescent="0.25">
      <c r="A261" s="98"/>
      <c r="B261" s="98" t="s">
        <v>1103</v>
      </c>
      <c r="C261" s="98" t="s">
        <v>1036</v>
      </c>
      <c r="D261" s="98" t="s">
        <v>1037</v>
      </c>
      <c r="E261" s="98"/>
      <c r="F261" s="98" t="s">
        <v>839</v>
      </c>
      <c r="G261" s="98" t="s">
        <v>1038</v>
      </c>
    </row>
    <row r="262" spans="1:7" x14ac:dyDescent="0.25">
      <c r="A262" s="89" t="s">
        <v>1885</v>
      </c>
      <c r="B262" s="89" t="s">
        <v>1069</v>
      </c>
      <c r="C262" s="208" t="s">
        <v>1607</v>
      </c>
      <c r="D262" s="95"/>
      <c r="E262" s="95"/>
      <c r="F262" s="231"/>
      <c r="G262" s="231"/>
    </row>
    <row r="263" spans="1:7" x14ac:dyDescent="0.25">
      <c r="A263" s="76"/>
      <c r="B263" s="76"/>
      <c r="C263" s="76"/>
      <c r="D263" s="76"/>
      <c r="E263" s="76"/>
      <c r="F263" s="158"/>
      <c r="G263" s="158"/>
    </row>
    <row r="264" spans="1:7" x14ac:dyDescent="0.25">
      <c r="A264" s="76"/>
      <c r="B264" s="102" t="s">
        <v>1070</v>
      </c>
      <c r="C264" s="76"/>
      <c r="D264" s="76"/>
      <c r="E264" s="76"/>
      <c r="F264" s="158"/>
      <c r="G264" s="158"/>
    </row>
    <row r="265" spans="1:7" x14ac:dyDescent="0.25">
      <c r="A265" s="89" t="s">
        <v>1886</v>
      </c>
      <c r="B265" s="89" t="s">
        <v>1072</v>
      </c>
      <c r="C265" s="208" t="s">
        <v>1607</v>
      </c>
      <c r="D265" s="208" t="s">
        <v>1607</v>
      </c>
      <c r="E265" s="76"/>
      <c r="F265" s="111" t="str">
        <f>IF($C$273=0,"",IF(C265="[for completion]","",IF(C265="","",C265/$C$273)))</f>
        <v/>
      </c>
      <c r="G265" s="111" t="str">
        <f>IF($D$273=0,"",IF(D265="[for completion]","",IF(D265="","",D265/$D$273)))</f>
        <v/>
      </c>
    </row>
    <row r="266" spans="1:7" x14ac:dyDescent="0.25">
      <c r="A266" s="89" t="s">
        <v>1887</v>
      </c>
      <c r="B266" s="89" t="s">
        <v>1074</v>
      </c>
      <c r="C266" s="208" t="s">
        <v>1607</v>
      </c>
      <c r="D266" s="208" t="s">
        <v>1607</v>
      </c>
      <c r="E266" s="76"/>
      <c r="F266" s="111" t="str">
        <f t="shared" ref="F266:F272" si="5">IF($C$273=0,"",IF(C266="[for completion]","",IF(C266="","",C266/$C$273)))</f>
        <v/>
      </c>
      <c r="G266" s="111" t="str">
        <f t="shared" ref="G266:G272" si="6">IF($D$273=0,"",IF(D266="[for completion]","",IF(D266="","",D266/$D$273)))</f>
        <v/>
      </c>
    </row>
    <row r="267" spans="1:7" x14ac:dyDescent="0.25">
      <c r="A267" s="89" t="s">
        <v>1888</v>
      </c>
      <c r="B267" s="89" t="s">
        <v>1076</v>
      </c>
      <c r="C267" s="208" t="s">
        <v>1607</v>
      </c>
      <c r="D267" s="208" t="s">
        <v>1607</v>
      </c>
      <c r="E267" s="76"/>
      <c r="F267" s="111" t="str">
        <f t="shared" si="5"/>
        <v/>
      </c>
      <c r="G267" s="111" t="str">
        <f t="shared" si="6"/>
        <v/>
      </c>
    </row>
    <row r="268" spans="1:7" x14ac:dyDescent="0.25">
      <c r="A268" s="89" t="s">
        <v>1889</v>
      </c>
      <c r="B268" s="89" t="s">
        <v>1078</v>
      </c>
      <c r="C268" s="208" t="s">
        <v>1607</v>
      </c>
      <c r="D268" s="208" t="s">
        <v>1607</v>
      </c>
      <c r="E268" s="76"/>
      <c r="F268" s="111" t="str">
        <f t="shared" si="5"/>
        <v/>
      </c>
      <c r="G268" s="111" t="str">
        <f t="shared" si="6"/>
        <v/>
      </c>
    </row>
    <row r="269" spans="1:7" x14ac:dyDescent="0.25">
      <c r="A269" s="89" t="s">
        <v>1890</v>
      </c>
      <c r="B269" s="89" t="s">
        <v>1080</v>
      </c>
      <c r="C269" s="208" t="s">
        <v>1607</v>
      </c>
      <c r="D269" s="208" t="s">
        <v>1607</v>
      </c>
      <c r="E269" s="76"/>
      <c r="F269" s="111" t="str">
        <f t="shared" si="5"/>
        <v/>
      </c>
      <c r="G269" s="111" t="str">
        <f t="shared" si="6"/>
        <v/>
      </c>
    </row>
    <row r="270" spans="1:7" x14ac:dyDescent="0.25">
      <c r="A270" s="89" t="s">
        <v>1891</v>
      </c>
      <c r="B270" s="89" t="s">
        <v>1082</v>
      </c>
      <c r="C270" s="208" t="s">
        <v>1607</v>
      </c>
      <c r="D270" s="208" t="s">
        <v>1607</v>
      </c>
      <c r="E270" s="76"/>
      <c r="F270" s="111" t="str">
        <f t="shared" si="5"/>
        <v/>
      </c>
      <c r="G270" s="111" t="str">
        <f t="shared" si="6"/>
        <v/>
      </c>
    </row>
    <row r="271" spans="1:7" x14ac:dyDescent="0.25">
      <c r="A271" s="89" t="s">
        <v>1892</v>
      </c>
      <c r="B271" s="89" t="s">
        <v>1084</v>
      </c>
      <c r="C271" s="208" t="s">
        <v>1607</v>
      </c>
      <c r="D271" s="208" t="s">
        <v>1607</v>
      </c>
      <c r="E271" s="76"/>
      <c r="F271" s="111" t="str">
        <f t="shared" si="5"/>
        <v/>
      </c>
      <c r="G271" s="111" t="str">
        <f t="shared" si="6"/>
        <v/>
      </c>
    </row>
    <row r="272" spans="1:7" x14ac:dyDescent="0.25">
      <c r="A272" s="89" t="s">
        <v>1893</v>
      </c>
      <c r="B272" s="89" t="s">
        <v>1086</v>
      </c>
      <c r="C272" s="208" t="s">
        <v>1607</v>
      </c>
      <c r="D272" s="208" t="s">
        <v>1607</v>
      </c>
      <c r="E272" s="76"/>
      <c r="F272" s="111" t="str">
        <f t="shared" si="5"/>
        <v/>
      </c>
      <c r="G272" s="111" t="str">
        <f t="shared" si="6"/>
        <v/>
      </c>
    </row>
    <row r="273" spans="1:7" x14ac:dyDescent="0.25">
      <c r="A273" s="89" t="s">
        <v>1894</v>
      </c>
      <c r="B273" s="113" t="s">
        <v>357</v>
      </c>
      <c r="C273" s="128">
        <f>SUM(C265:C272)</f>
        <v>0</v>
      </c>
      <c r="D273" s="156">
        <f>SUM(D265:D272)</f>
        <v>0</v>
      </c>
      <c r="E273" s="76"/>
      <c r="F273" s="172">
        <f>SUM(F265:F272)</f>
        <v>0</v>
      </c>
      <c r="G273" s="172">
        <f>SUM(G265:G272)</f>
        <v>0</v>
      </c>
    </row>
    <row r="274" spans="1:7" x14ac:dyDescent="0.25">
      <c r="A274" s="89" t="s">
        <v>1895</v>
      </c>
      <c r="B274" s="153" t="s">
        <v>1089</v>
      </c>
      <c r="C274" s="175"/>
      <c r="D274" s="208"/>
      <c r="E274" s="76"/>
      <c r="F274" s="111" t="s">
        <v>1876</v>
      </c>
      <c r="G274" s="111" t="s">
        <v>1876</v>
      </c>
    </row>
    <row r="275" spans="1:7" x14ac:dyDescent="0.25">
      <c r="A275" s="89" t="s">
        <v>1896</v>
      </c>
      <c r="B275" s="153" t="s">
        <v>1091</v>
      </c>
      <c r="C275" s="175"/>
      <c r="D275" s="208"/>
      <c r="E275" s="76"/>
      <c r="F275" s="111" t="s">
        <v>1876</v>
      </c>
      <c r="G275" s="111" t="s">
        <v>1876</v>
      </c>
    </row>
    <row r="276" spans="1:7" x14ac:dyDescent="0.25">
      <c r="A276" s="89" t="s">
        <v>1897</v>
      </c>
      <c r="B276" s="153" t="s">
        <v>1093</v>
      </c>
      <c r="C276" s="175"/>
      <c r="D276" s="208"/>
      <c r="E276" s="76"/>
      <c r="F276" s="111" t="s">
        <v>1876</v>
      </c>
      <c r="G276" s="111" t="s">
        <v>1876</v>
      </c>
    </row>
    <row r="277" spans="1:7" x14ac:dyDescent="0.25">
      <c r="A277" s="89" t="s">
        <v>1898</v>
      </c>
      <c r="B277" s="153" t="s">
        <v>1095</v>
      </c>
      <c r="C277" s="175"/>
      <c r="D277" s="208"/>
      <c r="E277" s="76"/>
      <c r="F277" s="111" t="s">
        <v>1876</v>
      </c>
      <c r="G277" s="111" t="s">
        <v>1876</v>
      </c>
    </row>
    <row r="278" spans="1:7" x14ac:dyDescent="0.25">
      <c r="A278" s="89" t="s">
        <v>1899</v>
      </c>
      <c r="B278" s="153" t="s">
        <v>1097</v>
      </c>
      <c r="C278" s="175"/>
      <c r="D278" s="208"/>
      <c r="E278" s="76"/>
      <c r="F278" s="111" t="s">
        <v>1876</v>
      </c>
      <c r="G278" s="111" t="s">
        <v>1876</v>
      </c>
    </row>
    <row r="279" spans="1:7" x14ac:dyDescent="0.25">
      <c r="A279" s="89" t="s">
        <v>1900</v>
      </c>
      <c r="B279" s="153" t="s">
        <v>1099</v>
      </c>
      <c r="C279" s="175"/>
      <c r="D279" s="208"/>
      <c r="E279" s="76"/>
      <c r="F279" s="111" t="s">
        <v>1876</v>
      </c>
      <c r="G279" s="111" t="s">
        <v>1876</v>
      </c>
    </row>
    <row r="280" spans="1:7" x14ac:dyDescent="0.25">
      <c r="A280" s="89" t="s">
        <v>1901</v>
      </c>
      <c r="B280" s="116"/>
      <c r="C280" s="76"/>
      <c r="D280" s="76"/>
      <c r="E280" s="76"/>
      <c r="F280" s="112"/>
      <c r="G280" s="112"/>
    </row>
    <row r="281" spans="1:7" x14ac:dyDescent="0.25">
      <c r="A281" s="89" t="s">
        <v>1902</v>
      </c>
      <c r="B281" s="116"/>
      <c r="C281" s="76"/>
      <c r="D281" s="76"/>
      <c r="E281" s="76"/>
      <c r="F281" s="112"/>
      <c r="G281" s="112"/>
    </row>
    <row r="282" spans="1:7" x14ac:dyDescent="0.25">
      <c r="A282" s="89" t="s">
        <v>1903</v>
      </c>
      <c r="B282" s="116"/>
      <c r="C282" s="76"/>
      <c r="D282" s="76"/>
      <c r="E282" s="76"/>
      <c r="F282" s="112"/>
      <c r="G282" s="112"/>
    </row>
    <row r="283" spans="1:7" x14ac:dyDescent="0.25">
      <c r="A283" s="98"/>
      <c r="B283" s="98" t="s">
        <v>1123</v>
      </c>
      <c r="C283" s="98" t="s">
        <v>839</v>
      </c>
      <c r="D283" s="98"/>
      <c r="E283" s="98"/>
      <c r="F283" s="98"/>
      <c r="G283" s="98"/>
    </row>
    <row r="284" spans="1:7" x14ac:dyDescent="0.25">
      <c r="A284" s="89" t="s">
        <v>1904</v>
      </c>
      <c r="B284" s="89" t="s">
        <v>1125</v>
      </c>
      <c r="C284" s="163">
        <v>0.9987209017697547</v>
      </c>
      <c r="D284" s="76"/>
      <c r="E284" s="170"/>
      <c r="F284" s="170"/>
      <c r="G284" s="170"/>
    </row>
    <row r="285" spans="1:7" x14ac:dyDescent="0.25">
      <c r="A285" s="89" t="s">
        <v>1905</v>
      </c>
      <c r="B285" s="89" t="s">
        <v>1127</v>
      </c>
      <c r="C285" s="163">
        <v>0</v>
      </c>
      <c r="D285" s="76"/>
      <c r="E285" s="170"/>
      <c r="F285" s="170"/>
      <c r="G285" s="73"/>
    </row>
    <row r="286" spans="1:7" x14ac:dyDescent="0.25">
      <c r="A286" s="89" t="s">
        <v>1906</v>
      </c>
      <c r="B286" s="89" t="s">
        <v>1129</v>
      </c>
      <c r="C286" s="163">
        <v>1.2790982302452634E-3</v>
      </c>
      <c r="D286" s="76"/>
      <c r="E286" s="170"/>
      <c r="F286" s="170"/>
      <c r="G286" s="73"/>
    </row>
    <row r="287" spans="1:7" x14ac:dyDescent="0.25">
      <c r="A287" s="89" t="s">
        <v>1907</v>
      </c>
      <c r="B287" s="89" t="s">
        <v>1908</v>
      </c>
      <c r="C287" s="163">
        <v>0</v>
      </c>
      <c r="D287" s="76"/>
      <c r="E287" s="170"/>
      <c r="F287" s="170"/>
      <c r="G287" s="73"/>
    </row>
    <row r="288" spans="1:7" x14ac:dyDescent="0.25">
      <c r="A288" s="89" t="s">
        <v>1909</v>
      </c>
      <c r="B288" s="102" t="s">
        <v>1133</v>
      </c>
      <c r="C288" s="163">
        <v>0</v>
      </c>
      <c r="D288" s="119"/>
      <c r="E288" s="119"/>
      <c r="F288" s="120"/>
      <c r="G288" s="120"/>
    </row>
    <row r="289" spans="1:7" x14ac:dyDescent="0.25">
      <c r="A289" s="89" t="s">
        <v>1910</v>
      </c>
      <c r="B289" s="89" t="s">
        <v>355</v>
      </c>
      <c r="C289" s="163">
        <v>0</v>
      </c>
      <c r="D289" s="76"/>
      <c r="E289" s="170"/>
      <c r="F289" s="170"/>
      <c r="G289" s="73"/>
    </row>
    <row r="290" spans="1:7" x14ac:dyDescent="0.25">
      <c r="A290" s="89" t="s">
        <v>1911</v>
      </c>
      <c r="B290" s="153" t="s">
        <v>1136</v>
      </c>
      <c r="C290" s="209"/>
      <c r="D290" s="76"/>
      <c r="E290" s="170"/>
      <c r="F290" s="170"/>
      <c r="G290" s="73"/>
    </row>
    <row r="291" spans="1:7" x14ac:dyDescent="0.25">
      <c r="A291" s="89" t="s">
        <v>1912</v>
      </c>
      <c r="B291" s="153" t="s">
        <v>1138</v>
      </c>
      <c r="C291" s="163"/>
      <c r="D291" s="76"/>
      <c r="E291" s="170"/>
      <c r="F291" s="170"/>
      <c r="G291" s="73"/>
    </row>
    <row r="292" spans="1:7" x14ac:dyDescent="0.25">
      <c r="A292" s="89" t="s">
        <v>1913</v>
      </c>
      <c r="B292" s="153" t="s">
        <v>1140</v>
      </c>
      <c r="C292" s="163"/>
      <c r="D292" s="76"/>
      <c r="E292" s="170"/>
      <c r="F292" s="170"/>
      <c r="G292" s="73"/>
    </row>
    <row r="293" spans="1:7" x14ac:dyDescent="0.25">
      <c r="A293" s="89" t="s">
        <v>1914</v>
      </c>
      <c r="B293" s="153" t="s">
        <v>1142</v>
      </c>
      <c r="C293" s="163"/>
      <c r="D293" s="76"/>
      <c r="E293" s="170"/>
      <c r="F293" s="170"/>
      <c r="G293" s="73"/>
    </row>
    <row r="294" spans="1:7" x14ac:dyDescent="0.25">
      <c r="A294" s="89" t="s">
        <v>1915</v>
      </c>
      <c r="B294" s="197" t="s">
        <v>359</v>
      </c>
      <c r="C294" s="163"/>
      <c r="D294" s="76"/>
      <c r="E294" s="170"/>
      <c r="F294" s="170"/>
      <c r="G294" s="73"/>
    </row>
    <row r="295" spans="1:7" x14ac:dyDescent="0.25">
      <c r="A295" s="89" t="s">
        <v>1916</v>
      </c>
      <c r="B295" s="197" t="s">
        <v>359</v>
      </c>
      <c r="C295" s="163"/>
      <c r="D295" s="76"/>
      <c r="E295" s="170"/>
      <c r="F295" s="170"/>
      <c r="G295" s="73"/>
    </row>
    <row r="296" spans="1:7" x14ac:dyDescent="0.25">
      <c r="A296" s="89" t="s">
        <v>1917</v>
      </c>
      <c r="B296" s="197" t="s">
        <v>359</v>
      </c>
      <c r="C296" s="163"/>
      <c r="D296" s="76"/>
      <c r="E296" s="170"/>
      <c r="F296" s="170"/>
      <c r="G296" s="73"/>
    </row>
    <row r="297" spans="1:7" x14ac:dyDescent="0.25">
      <c r="A297" s="89" t="s">
        <v>1918</v>
      </c>
      <c r="B297" s="197" t="s">
        <v>359</v>
      </c>
      <c r="C297" s="163"/>
      <c r="D297" s="76"/>
      <c r="E297" s="170"/>
      <c r="F297" s="170"/>
      <c r="G297" s="73"/>
    </row>
    <row r="298" spans="1:7" x14ac:dyDescent="0.25">
      <c r="A298" s="89" t="s">
        <v>1919</v>
      </c>
      <c r="B298" s="197" t="s">
        <v>359</v>
      </c>
      <c r="C298" s="163"/>
      <c r="D298" s="76"/>
      <c r="E298" s="170"/>
      <c r="F298" s="170"/>
      <c r="G298" s="73"/>
    </row>
    <row r="299" spans="1:7" x14ac:dyDescent="0.25">
      <c r="A299" s="89" t="s">
        <v>1920</v>
      </c>
      <c r="B299" s="197" t="s">
        <v>359</v>
      </c>
      <c r="C299" s="163"/>
      <c r="D299" s="76"/>
      <c r="E299" s="170"/>
      <c r="F299" s="170"/>
      <c r="G299" s="73"/>
    </row>
    <row r="300" spans="1:7" x14ac:dyDescent="0.25">
      <c r="A300" s="98"/>
      <c r="B300" s="98" t="s">
        <v>1149</v>
      </c>
      <c r="C300" s="98" t="s">
        <v>839</v>
      </c>
      <c r="D300" s="98"/>
      <c r="E300" s="98"/>
      <c r="F300" s="98"/>
      <c r="G300" s="98"/>
    </row>
    <row r="301" spans="1:7" x14ac:dyDescent="0.25">
      <c r="A301" s="89" t="s">
        <v>1921</v>
      </c>
      <c r="B301" s="89" t="s">
        <v>1151</v>
      </c>
      <c r="C301" s="163">
        <v>1</v>
      </c>
      <c r="D301" s="76"/>
      <c r="E301" s="73"/>
      <c r="F301" s="73"/>
      <c r="G301" s="73"/>
    </row>
    <row r="302" spans="1:7" x14ac:dyDescent="0.25">
      <c r="A302" s="89" t="s">
        <v>1922</v>
      </c>
      <c r="B302" s="89" t="s">
        <v>1153</v>
      </c>
      <c r="C302" s="163">
        <v>0</v>
      </c>
      <c r="D302" s="76"/>
      <c r="E302" s="73"/>
      <c r="F302" s="73"/>
      <c r="G302" s="73"/>
    </row>
    <row r="303" spans="1:7" x14ac:dyDescent="0.25">
      <c r="A303" s="89" t="s">
        <v>1923</v>
      </c>
      <c r="B303" s="89" t="s">
        <v>355</v>
      </c>
      <c r="C303" s="163">
        <v>0</v>
      </c>
      <c r="D303" s="76"/>
      <c r="E303" s="73"/>
      <c r="F303" s="73"/>
      <c r="G303" s="73"/>
    </row>
    <row r="304" spans="1:7" x14ac:dyDescent="0.25">
      <c r="A304" s="89" t="s">
        <v>1924</v>
      </c>
      <c r="B304" s="76"/>
      <c r="C304" s="157"/>
      <c r="D304" s="76"/>
      <c r="E304" s="73"/>
      <c r="F304" s="73"/>
      <c r="G304" s="73"/>
    </row>
    <row r="305" spans="1:7" x14ac:dyDescent="0.25">
      <c r="A305" s="89" t="s">
        <v>1925</v>
      </c>
      <c r="B305" s="76"/>
      <c r="C305" s="157"/>
      <c r="D305" s="76"/>
      <c r="E305" s="73"/>
      <c r="F305" s="73"/>
      <c r="G305" s="73"/>
    </row>
    <row r="306" spans="1:7" x14ac:dyDescent="0.25">
      <c r="A306" s="89" t="s">
        <v>1926</v>
      </c>
      <c r="B306" s="76"/>
      <c r="C306" s="157"/>
      <c r="D306" s="76"/>
      <c r="E306" s="73"/>
      <c r="F306" s="73"/>
      <c r="G306" s="73"/>
    </row>
    <row r="307" spans="1:7" x14ac:dyDescent="0.25">
      <c r="A307" s="98"/>
      <c r="B307" s="98" t="s">
        <v>1927</v>
      </c>
      <c r="C307" s="98" t="s">
        <v>317</v>
      </c>
      <c r="D307" s="98" t="s">
        <v>1162</v>
      </c>
      <c r="E307" s="98"/>
      <c r="F307" s="98" t="s">
        <v>839</v>
      </c>
      <c r="G307" s="98" t="s">
        <v>1163</v>
      </c>
    </row>
    <row r="308" spans="1:7" x14ac:dyDescent="0.25">
      <c r="A308" s="89" t="s">
        <v>1928</v>
      </c>
      <c r="B308" s="186" t="s">
        <v>2307</v>
      </c>
      <c r="C308" s="175">
        <v>4060.7901705766776</v>
      </c>
      <c r="D308" s="208">
        <v>1985</v>
      </c>
      <c r="E308" s="81"/>
      <c r="F308" s="111">
        <f>IF($C$326=0,"",IF(C308="[for completion]","",IF(C308="","",C308/$C$326)))</f>
        <v>0.32823597005650196</v>
      </c>
      <c r="G308" s="111">
        <f>IF($D$326=0,"",IF(D308="[for completion]","",IF(D308="","",D308/$D$326)))</f>
        <v>0.30062092988035743</v>
      </c>
    </row>
    <row r="309" spans="1:7" x14ac:dyDescent="0.25">
      <c r="A309" s="89" t="s">
        <v>1929</v>
      </c>
      <c r="B309" s="186" t="s">
        <v>2308</v>
      </c>
      <c r="C309" s="175">
        <v>6584.5138747988376</v>
      </c>
      <c r="D309" s="208">
        <v>3649</v>
      </c>
      <c r="E309" s="81"/>
      <c r="F309" s="111">
        <f t="shared" ref="F309:F325" si="7">IF($C$326=0,"",IF(C309="[for completion]","",IF(C309="","",C309/$C$326)))</f>
        <v>0.53222998683977008</v>
      </c>
      <c r="G309" s="111">
        <f t="shared" ref="G309:G325" si="8">IF($D$326=0,"",IF(D309="[for completion]","",IF(D309="","",D309/$D$326)))</f>
        <v>0.55262759351809787</v>
      </c>
    </row>
    <row r="310" spans="1:7" x14ac:dyDescent="0.25">
      <c r="A310" s="89" t="s">
        <v>1930</v>
      </c>
      <c r="B310" s="186" t="s">
        <v>2309</v>
      </c>
      <c r="C310" s="175">
        <v>1726.2534346826912</v>
      </c>
      <c r="D310" s="208">
        <v>969</v>
      </c>
      <c r="E310" s="81"/>
      <c r="F310" s="111">
        <f t="shared" si="7"/>
        <v>0.13953404310372808</v>
      </c>
      <c r="G310" s="111">
        <f t="shared" si="8"/>
        <v>0.14675147660154475</v>
      </c>
    </row>
    <row r="311" spans="1:7" x14ac:dyDescent="0.25">
      <c r="A311" s="89" t="s">
        <v>1931</v>
      </c>
      <c r="B311" s="186" t="s">
        <v>2310</v>
      </c>
      <c r="C311" s="175">
        <v>0</v>
      </c>
      <c r="D311" s="208">
        <v>0</v>
      </c>
      <c r="E311" s="81"/>
      <c r="F311" s="111">
        <f t="shared" si="7"/>
        <v>0</v>
      </c>
      <c r="G311" s="111">
        <f t="shared" si="8"/>
        <v>0</v>
      </c>
    </row>
    <row r="312" spans="1:7" x14ac:dyDescent="0.25">
      <c r="A312" s="89" t="s">
        <v>1932</v>
      </c>
      <c r="B312" s="186" t="s">
        <v>2311</v>
      </c>
      <c r="C312" s="175">
        <v>0</v>
      </c>
      <c r="D312" s="208">
        <v>0</v>
      </c>
      <c r="E312" s="81"/>
      <c r="F312" s="111">
        <f t="shared" si="7"/>
        <v>0</v>
      </c>
      <c r="G312" s="111">
        <f t="shared" si="8"/>
        <v>0</v>
      </c>
    </row>
    <row r="313" spans="1:7" x14ac:dyDescent="0.25">
      <c r="A313" s="89" t="s">
        <v>1933</v>
      </c>
      <c r="B313" s="186" t="s">
        <v>2312</v>
      </c>
      <c r="C313" s="175">
        <v>0</v>
      </c>
      <c r="D313" s="208">
        <v>0</v>
      </c>
      <c r="E313" s="81"/>
      <c r="F313" s="111">
        <f t="shared" si="7"/>
        <v>0</v>
      </c>
      <c r="G313" s="111">
        <f t="shared" si="8"/>
        <v>0</v>
      </c>
    </row>
    <row r="314" spans="1:7" x14ac:dyDescent="0.25">
      <c r="A314" s="89" t="s">
        <v>1934</v>
      </c>
      <c r="B314" s="186" t="s">
        <v>2313</v>
      </c>
      <c r="C314" s="175">
        <v>0</v>
      </c>
      <c r="D314" s="208">
        <v>0</v>
      </c>
      <c r="E314" s="81"/>
      <c r="F314" s="111">
        <f>IF($C$326=0,"",IF(C314="[for completion]","",IF(C314="","",C314/$C$326)))</f>
        <v>0</v>
      </c>
      <c r="G314" s="111">
        <f t="shared" si="8"/>
        <v>0</v>
      </c>
    </row>
    <row r="315" spans="1:7" x14ac:dyDescent="0.25">
      <c r="A315" s="89" t="s">
        <v>1935</v>
      </c>
      <c r="B315" s="186"/>
      <c r="C315" s="175"/>
      <c r="D315" s="208"/>
      <c r="E315" s="81"/>
      <c r="F315" s="111" t="str">
        <f t="shared" si="7"/>
        <v/>
      </c>
      <c r="G315" s="111" t="str">
        <f t="shared" si="8"/>
        <v/>
      </c>
    </row>
    <row r="316" spans="1:7" x14ac:dyDescent="0.25">
      <c r="A316" s="89" t="s">
        <v>1936</v>
      </c>
      <c r="B316" s="186"/>
      <c r="C316" s="175"/>
      <c r="D316" s="208"/>
      <c r="E316" s="81"/>
      <c r="F316" s="111" t="str">
        <f t="shared" si="7"/>
        <v/>
      </c>
      <c r="G316" s="111" t="str">
        <f t="shared" si="8"/>
        <v/>
      </c>
    </row>
    <row r="317" spans="1:7" x14ac:dyDescent="0.25">
      <c r="A317" s="89" t="s">
        <v>1937</v>
      </c>
      <c r="B317" s="186"/>
      <c r="C317" s="175"/>
      <c r="D317" s="208"/>
      <c r="E317" s="81"/>
      <c r="F317" s="111" t="str">
        <f t="shared" si="7"/>
        <v/>
      </c>
      <c r="G317" s="111" t="str">
        <f>IF($D$326=0,"",IF(D317="[for completion]","",IF(D317="","",D317/$D$326)))</f>
        <v/>
      </c>
    </row>
    <row r="318" spans="1:7" x14ac:dyDescent="0.25">
      <c r="A318" s="89" t="s">
        <v>1938</v>
      </c>
      <c r="B318" s="186"/>
      <c r="C318" s="175"/>
      <c r="D318" s="208"/>
      <c r="E318" s="81"/>
      <c r="F318" s="111" t="str">
        <f t="shared" si="7"/>
        <v/>
      </c>
      <c r="G318" s="111" t="str">
        <f t="shared" si="8"/>
        <v/>
      </c>
    </row>
    <row r="319" spans="1:7" x14ac:dyDescent="0.25">
      <c r="A319" s="89" t="s">
        <v>1939</v>
      </c>
      <c r="B319" s="186"/>
      <c r="C319" s="175"/>
      <c r="D319" s="208"/>
      <c r="E319" s="81"/>
      <c r="F319" s="111" t="str">
        <f t="shared" si="7"/>
        <v/>
      </c>
      <c r="G319" s="111" t="str">
        <f t="shared" si="8"/>
        <v/>
      </c>
    </row>
    <row r="320" spans="1:7" x14ac:dyDescent="0.25">
      <c r="A320" s="89" t="s">
        <v>1940</v>
      </c>
      <c r="B320" s="186"/>
      <c r="C320" s="175"/>
      <c r="D320" s="208"/>
      <c r="E320" s="81"/>
      <c r="F320" s="111" t="str">
        <f t="shared" si="7"/>
        <v/>
      </c>
      <c r="G320" s="111" t="str">
        <f t="shared" si="8"/>
        <v/>
      </c>
    </row>
    <row r="321" spans="1:7" x14ac:dyDescent="0.25">
      <c r="A321" s="89" t="s">
        <v>1941</v>
      </c>
      <c r="B321" s="186"/>
      <c r="C321" s="175"/>
      <c r="D321" s="208"/>
      <c r="E321" s="81"/>
      <c r="F321" s="111" t="str">
        <f t="shared" si="7"/>
        <v/>
      </c>
      <c r="G321" s="111" t="str">
        <f t="shared" si="8"/>
        <v/>
      </c>
    </row>
    <row r="322" spans="1:7" x14ac:dyDescent="0.25">
      <c r="A322" s="89" t="s">
        <v>1942</v>
      </c>
      <c r="B322" s="186"/>
      <c r="C322" s="175"/>
      <c r="D322" s="208"/>
      <c r="E322" s="81"/>
      <c r="F322" s="111" t="str">
        <f t="shared" si="7"/>
        <v/>
      </c>
      <c r="G322" s="111" t="str">
        <f t="shared" si="8"/>
        <v/>
      </c>
    </row>
    <row r="323" spans="1:7" x14ac:dyDescent="0.25">
      <c r="A323" s="89" t="s">
        <v>1943</v>
      </c>
      <c r="B323" s="186"/>
      <c r="C323" s="175"/>
      <c r="D323" s="208"/>
      <c r="E323" s="81"/>
      <c r="F323" s="111" t="str">
        <f t="shared" si="7"/>
        <v/>
      </c>
      <c r="G323" s="111" t="str">
        <f t="shared" si="8"/>
        <v/>
      </c>
    </row>
    <row r="324" spans="1:7" x14ac:dyDescent="0.25">
      <c r="A324" s="89" t="s">
        <v>1944</v>
      </c>
      <c r="B324" s="186"/>
      <c r="C324" s="175"/>
      <c r="D324" s="208"/>
      <c r="E324" s="81"/>
      <c r="F324" s="111" t="str">
        <f t="shared" si="7"/>
        <v/>
      </c>
      <c r="G324" s="111" t="str">
        <f t="shared" si="8"/>
        <v/>
      </c>
    </row>
    <row r="325" spans="1:7" x14ac:dyDescent="0.25">
      <c r="A325" s="89" t="s">
        <v>1945</v>
      </c>
      <c r="B325" s="102" t="s">
        <v>1182</v>
      </c>
      <c r="C325" s="175"/>
      <c r="D325" s="208"/>
      <c r="E325" s="81"/>
      <c r="F325" s="111" t="str">
        <f t="shared" si="7"/>
        <v/>
      </c>
      <c r="G325" s="111" t="str">
        <f t="shared" si="8"/>
        <v/>
      </c>
    </row>
    <row r="326" spans="1:7" x14ac:dyDescent="0.25">
      <c r="A326" s="89" t="s">
        <v>1946</v>
      </c>
      <c r="B326" s="102" t="s">
        <v>357</v>
      </c>
      <c r="C326" s="128">
        <f>SUM(C308:C325)</f>
        <v>12371.557480058205</v>
      </c>
      <c r="D326" s="156">
        <f>SUM(D308:D325)</f>
        <v>6603</v>
      </c>
      <c r="E326" s="81"/>
      <c r="F326" s="172">
        <f>SUM(F308:F325)</f>
        <v>1</v>
      </c>
      <c r="G326" s="172">
        <f>SUM(G308:G325)</f>
        <v>1</v>
      </c>
    </row>
    <row r="327" spans="1:7" x14ac:dyDescent="0.25">
      <c r="A327" s="89" t="s">
        <v>1947</v>
      </c>
      <c r="B327" s="93"/>
      <c r="C327" s="76"/>
      <c r="D327" s="76"/>
      <c r="E327" s="81"/>
      <c r="F327" s="81"/>
      <c r="G327" s="81"/>
    </row>
    <row r="328" spans="1:7" x14ac:dyDescent="0.25">
      <c r="A328" s="89" t="s">
        <v>1948</v>
      </c>
      <c r="B328" s="93"/>
      <c r="C328" s="76"/>
      <c r="D328" s="76"/>
      <c r="E328" s="81"/>
      <c r="F328" s="81"/>
      <c r="G328" s="81"/>
    </row>
    <row r="329" spans="1:7" x14ac:dyDescent="0.25">
      <c r="A329" s="89" t="s">
        <v>1949</v>
      </c>
      <c r="B329" s="93"/>
      <c r="C329" s="76"/>
      <c r="D329" s="76"/>
      <c r="E329" s="81"/>
      <c r="F329" s="81"/>
      <c r="G329" s="81"/>
    </row>
    <row r="330" spans="1:7" x14ac:dyDescent="0.25">
      <c r="A330" s="98"/>
      <c r="B330" s="98" t="s">
        <v>1950</v>
      </c>
      <c r="C330" s="98" t="s">
        <v>317</v>
      </c>
      <c r="D330" s="98" t="s">
        <v>1162</v>
      </c>
      <c r="E330" s="98"/>
      <c r="F330" s="98" t="s">
        <v>839</v>
      </c>
      <c r="G330" s="98" t="s">
        <v>1163</v>
      </c>
    </row>
    <row r="331" spans="1:7" x14ac:dyDescent="0.25">
      <c r="A331" s="89" t="s">
        <v>1951</v>
      </c>
      <c r="B331" s="269" t="s">
        <v>2314</v>
      </c>
      <c r="C331" s="175">
        <v>10390.33117622083</v>
      </c>
      <c r="D331" s="208">
        <v>5547</v>
      </c>
      <c r="E331" s="81"/>
      <c r="F331" s="111">
        <f>IF($C$349=0,"",IF(C331="[for completion]","",IF(C331="","",C331/$C$349)))</f>
        <v>0.83985635543213399</v>
      </c>
      <c r="G331" s="111">
        <f>IF($D$349=0,"",IF(D331="[for completion]","",IF(D331="","",D331/$D$349)))</f>
        <v>0.8400726942298955</v>
      </c>
    </row>
    <row r="332" spans="1:7" x14ac:dyDescent="0.25">
      <c r="A332" s="89" t="s">
        <v>1952</v>
      </c>
      <c r="B332" s="268" t="s">
        <v>2315</v>
      </c>
      <c r="C332" s="175">
        <v>1978.436188201523</v>
      </c>
      <c r="D332" s="208">
        <v>1055</v>
      </c>
      <c r="E332" s="81"/>
      <c r="F332" s="111">
        <f t="shared" ref="F332:F348" si="9">IF($C$349=0,"",IF(C332="[for completion]","",IF(C332="","",C332/$C$349)))</f>
        <v>0.1599181179403304</v>
      </c>
      <c r="G332" s="111">
        <f t="shared" ref="G332:G348" si="10">IF($D$349=0,"",IF(D332="[for completion]","",IF(D332="","",D332/$D$349)))</f>
        <v>0.15977585945782219</v>
      </c>
    </row>
    <row r="333" spans="1:7" x14ac:dyDescent="0.25">
      <c r="A333" s="89" t="s">
        <v>1953</v>
      </c>
      <c r="B333" s="268" t="s">
        <v>2302</v>
      </c>
      <c r="C333" s="175">
        <v>2.7901156358400003</v>
      </c>
      <c r="D333" s="208">
        <v>1</v>
      </c>
      <c r="E333" s="81"/>
      <c r="F333" s="111">
        <f t="shared" si="9"/>
        <v>2.2552662753557169E-4</v>
      </c>
      <c r="G333" s="111">
        <f t="shared" si="10"/>
        <v>1.5144631228229593E-4</v>
      </c>
    </row>
    <row r="334" spans="1:7" x14ac:dyDescent="0.25">
      <c r="A334" s="89" t="s">
        <v>1954</v>
      </c>
      <c r="B334" s="268"/>
      <c r="C334" s="175"/>
      <c r="D334" s="208"/>
      <c r="E334" s="81"/>
      <c r="F334" s="111" t="str">
        <f t="shared" si="9"/>
        <v/>
      </c>
      <c r="G334" s="111" t="str">
        <f t="shared" si="10"/>
        <v/>
      </c>
    </row>
    <row r="335" spans="1:7" x14ac:dyDescent="0.25">
      <c r="A335" s="89" t="s">
        <v>1955</v>
      </c>
      <c r="B335" s="268"/>
      <c r="C335" s="175"/>
      <c r="D335" s="208"/>
      <c r="E335" s="81"/>
      <c r="F335" s="111" t="str">
        <f t="shared" si="9"/>
        <v/>
      </c>
      <c r="G335" s="111" t="str">
        <f t="shared" si="10"/>
        <v/>
      </c>
    </row>
    <row r="336" spans="1:7" x14ac:dyDescent="0.25">
      <c r="A336" s="89" t="s">
        <v>1956</v>
      </c>
      <c r="B336" s="268"/>
      <c r="C336" s="175"/>
      <c r="D336" s="208"/>
      <c r="E336" s="81"/>
      <c r="F336" s="111" t="str">
        <f t="shared" si="9"/>
        <v/>
      </c>
      <c r="G336" s="111" t="str">
        <f t="shared" si="10"/>
        <v/>
      </c>
    </row>
    <row r="337" spans="1:7" x14ac:dyDescent="0.25">
      <c r="A337" s="89" t="s">
        <v>1957</v>
      </c>
      <c r="B337" s="268"/>
      <c r="C337" s="175"/>
      <c r="D337" s="208"/>
      <c r="E337" s="81"/>
      <c r="F337" s="111" t="str">
        <f t="shared" si="9"/>
        <v/>
      </c>
      <c r="G337" s="111" t="str">
        <f t="shared" si="10"/>
        <v/>
      </c>
    </row>
    <row r="338" spans="1:7" x14ac:dyDescent="0.25">
      <c r="A338" s="89" t="s">
        <v>1958</v>
      </c>
      <c r="B338" s="186"/>
      <c r="C338" s="175"/>
      <c r="D338" s="208"/>
      <c r="E338" s="81"/>
      <c r="F338" s="111" t="str">
        <f t="shared" si="9"/>
        <v/>
      </c>
      <c r="G338" s="111" t="str">
        <f t="shared" si="10"/>
        <v/>
      </c>
    </row>
    <row r="339" spans="1:7" x14ac:dyDescent="0.25">
      <c r="A339" s="89" t="s">
        <v>1959</v>
      </c>
      <c r="B339" s="186"/>
      <c r="C339" s="175"/>
      <c r="D339" s="208"/>
      <c r="E339" s="81"/>
      <c r="F339" s="111" t="str">
        <f t="shared" si="9"/>
        <v/>
      </c>
      <c r="G339" s="111" t="str">
        <f t="shared" si="10"/>
        <v/>
      </c>
    </row>
    <row r="340" spans="1:7" x14ac:dyDescent="0.25">
      <c r="A340" s="89" t="s">
        <v>1960</v>
      </c>
      <c r="B340" s="186"/>
      <c r="C340" s="175"/>
      <c r="D340" s="208"/>
      <c r="E340" s="81"/>
      <c r="F340" s="111" t="str">
        <f t="shared" si="9"/>
        <v/>
      </c>
      <c r="G340" s="111" t="str">
        <f t="shared" si="10"/>
        <v/>
      </c>
    </row>
    <row r="341" spans="1:7" x14ac:dyDescent="0.25">
      <c r="A341" s="89" t="s">
        <v>1961</v>
      </c>
      <c r="B341" s="186"/>
      <c r="C341" s="175"/>
      <c r="D341" s="208"/>
      <c r="E341" s="81"/>
      <c r="F341" s="111" t="str">
        <f t="shared" si="9"/>
        <v/>
      </c>
      <c r="G341" s="111" t="str">
        <f t="shared" si="10"/>
        <v/>
      </c>
    </row>
    <row r="342" spans="1:7" x14ac:dyDescent="0.25">
      <c r="A342" s="89" t="s">
        <v>1962</v>
      </c>
      <c r="B342" s="186"/>
      <c r="C342" s="175"/>
      <c r="D342" s="208"/>
      <c r="E342" s="81"/>
      <c r="F342" s="111" t="str">
        <f t="shared" si="9"/>
        <v/>
      </c>
      <c r="G342" s="111" t="str">
        <f>IF($D$349=0,"",IF(D342="[for completion]","",IF(D342="","",D342/$D$349)))</f>
        <v/>
      </c>
    </row>
    <row r="343" spans="1:7" x14ac:dyDescent="0.25">
      <c r="A343" s="89" t="s">
        <v>1963</v>
      </c>
      <c r="B343" s="186"/>
      <c r="C343" s="175"/>
      <c r="D343" s="208"/>
      <c r="E343" s="81"/>
      <c r="F343" s="111" t="str">
        <f t="shared" si="9"/>
        <v/>
      </c>
      <c r="G343" s="111" t="str">
        <f t="shared" si="10"/>
        <v/>
      </c>
    </row>
    <row r="344" spans="1:7" x14ac:dyDescent="0.25">
      <c r="A344" s="89" t="s">
        <v>1964</v>
      </c>
      <c r="B344" s="186"/>
      <c r="C344" s="175"/>
      <c r="D344" s="208"/>
      <c r="E344" s="81"/>
      <c r="F344" s="111" t="str">
        <f t="shared" si="9"/>
        <v/>
      </c>
      <c r="G344" s="111" t="str">
        <f t="shared" si="10"/>
        <v/>
      </c>
    </row>
    <row r="345" spans="1:7" x14ac:dyDescent="0.25">
      <c r="A345" s="89" t="s">
        <v>1965</v>
      </c>
      <c r="B345" s="186"/>
      <c r="C345" s="175"/>
      <c r="D345" s="208"/>
      <c r="E345" s="81"/>
      <c r="F345" s="111" t="str">
        <f t="shared" si="9"/>
        <v/>
      </c>
      <c r="G345" s="111" t="str">
        <f t="shared" si="10"/>
        <v/>
      </c>
    </row>
    <row r="346" spans="1:7" x14ac:dyDescent="0.25">
      <c r="A346" s="89" t="s">
        <v>1966</v>
      </c>
      <c r="B346" s="186"/>
      <c r="C346" s="175"/>
      <c r="D346" s="208"/>
      <c r="E346" s="81"/>
      <c r="F346" s="111" t="str">
        <f>IF($C$349=0,"",IF(C346="[for completion]","",IF(C346="","",C346/$C$349)))</f>
        <v/>
      </c>
      <c r="G346" s="111" t="str">
        <f t="shared" si="10"/>
        <v/>
      </c>
    </row>
    <row r="347" spans="1:7" x14ac:dyDescent="0.25">
      <c r="A347" s="89" t="s">
        <v>1967</v>
      </c>
      <c r="B347" s="186"/>
      <c r="C347" s="175"/>
      <c r="D347" s="208"/>
      <c r="E347" s="81"/>
      <c r="F347" s="111" t="str">
        <f t="shared" si="9"/>
        <v/>
      </c>
      <c r="G347" s="111" t="str">
        <f t="shared" si="10"/>
        <v/>
      </c>
    </row>
    <row r="348" spans="1:7" x14ac:dyDescent="0.25">
      <c r="A348" s="89" t="s">
        <v>1968</v>
      </c>
      <c r="B348" s="102" t="s">
        <v>1182</v>
      </c>
      <c r="C348" s="175"/>
      <c r="D348" s="208"/>
      <c r="E348" s="81"/>
      <c r="F348" s="111" t="str">
        <f t="shared" si="9"/>
        <v/>
      </c>
      <c r="G348" s="111" t="str">
        <f t="shared" si="10"/>
        <v/>
      </c>
    </row>
    <row r="349" spans="1:7" x14ac:dyDescent="0.25">
      <c r="A349" s="89" t="s">
        <v>1969</v>
      </c>
      <c r="B349" s="102" t="s">
        <v>357</v>
      </c>
      <c r="C349" s="128">
        <f>SUM(C331:C348)</f>
        <v>12371.557480058194</v>
      </c>
      <c r="D349" s="156">
        <f>SUM(D331:D348)</f>
        <v>6603</v>
      </c>
      <c r="E349" s="81"/>
      <c r="F349" s="172">
        <f>SUM(F331:F348)</f>
        <v>1</v>
      </c>
      <c r="G349" s="172">
        <f>SUM(G331:G348)</f>
        <v>1</v>
      </c>
    </row>
    <row r="350" spans="1:7" x14ac:dyDescent="0.25">
      <c r="A350" s="89" t="s">
        <v>1970</v>
      </c>
      <c r="B350" s="93"/>
      <c r="C350" s="76"/>
      <c r="D350" s="76"/>
      <c r="E350" s="81"/>
      <c r="F350" s="81"/>
      <c r="G350" s="81"/>
    </row>
    <row r="351" spans="1:7" x14ac:dyDescent="0.25">
      <c r="A351" s="89" t="s">
        <v>1971</v>
      </c>
      <c r="B351" s="93"/>
      <c r="C351" s="76"/>
      <c r="D351" s="76"/>
      <c r="E351" s="81"/>
      <c r="F351" s="81"/>
      <c r="G351" s="81"/>
    </row>
    <row r="352" spans="1:7" x14ac:dyDescent="0.25">
      <c r="A352" s="98"/>
      <c r="B352" s="98" t="s">
        <v>1972</v>
      </c>
      <c r="C352" s="98" t="s">
        <v>317</v>
      </c>
      <c r="D352" s="98" t="s">
        <v>1162</v>
      </c>
      <c r="E352" s="98"/>
      <c r="F352" s="98" t="s">
        <v>839</v>
      </c>
      <c r="G352" s="98" t="s">
        <v>1973</v>
      </c>
    </row>
    <row r="353" spans="1:7" x14ac:dyDescent="0.25">
      <c r="A353" s="89" t="s">
        <v>1974</v>
      </c>
      <c r="B353" s="102" t="s">
        <v>1212</v>
      </c>
      <c r="C353" s="175" t="s">
        <v>281</v>
      </c>
      <c r="D353" s="208" t="s">
        <v>281</v>
      </c>
      <c r="E353" s="81"/>
      <c r="F353" s="111" t="str">
        <f>IF($C$366=0,"",IF(C353="[for completion]","",IF(C353="","",C353/$C$366)))</f>
        <v/>
      </c>
      <c r="G353" s="111" t="str">
        <f>IF($D$366=0,"",IF(D353="[for completion]","",IF(D353="","",D353/$D$366)))</f>
        <v/>
      </c>
    </row>
    <row r="354" spans="1:7" x14ac:dyDescent="0.25">
      <c r="A354" s="89" t="s">
        <v>1975</v>
      </c>
      <c r="B354" s="102" t="s">
        <v>1214</v>
      </c>
      <c r="C354" s="175" t="s">
        <v>281</v>
      </c>
      <c r="D354" s="208" t="s">
        <v>281</v>
      </c>
      <c r="E354" s="81"/>
      <c r="F354" s="111" t="str">
        <f t="shared" ref="F354:F365" si="11">IF($C$366=0,"",IF(C354="[for completion]","",IF(C354="","",C354/$C$366)))</f>
        <v/>
      </c>
      <c r="G354" s="111" t="str">
        <f t="shared" ref="G354:G365" si="12">IF($D$366=0,"",IF(D354="[for completion]","",IF(D354="","",D354/$D$366)))</f>
        <v/>
      </c>
    </row>
    <row r="355" spans="1:7" x14ac:dyDescent="0.25">
      <c r="A355" s="89" t="s">
        <v>1976</v>
      </c>
      <c r="B355" s="102" t="s">
        <v>1216</v>
      </c>
      <c r="C355" s="175" t="s">
        <v>281</v>
      </c>
      <c r="D355" s="208" t="s">
        <v>281</v>
      </c>
      <c r="E355" s="81"/>
      <c r="F355" s="111" t="str">
        <f t="shared" si="11"/>
        <v/>
      </c>
      <c r="G355" s="111" t="str">
        <f t="shared" si="12"/>
        <v/>
      </c>
    </row>
    <row r="356" spans="1:7" x14ac:dyDescent="0.25">
      <c r="A356" s="89" t="s">
        <v>1977</v>
      </c>
      <c r="B356" s="102" t="s">
        <v>1218</v>
      </c>
      <c r="C356" s="175" t="s">
        <v>281</v>
      </c>
      <c r="D356" s="208" t="s">
        <v>281</v>
      </c>
      <c r="E356" s="81"/>
      <c r="F356" s="111" t="str">
        <f t="shared" si="11"/>
        <v/>
      </c>
      <c r="G356" s="111" t="str">
        <f t="shared" si="12"/>
        <v/>
      </c>
    </row>
    <row r="357" spans="1:7" x14ac:dyDescent="0.25">
      <c r="A357" s="89" t="s">
        <v>1978</v>
      </c>
      <c r="B357" s="102" t="s">
        <v>1220</v>
      </c>
      <c r="C357" s="175" t="s">
        <v>281</v>
      </c>
      <c r="D357" s="208" t="s">
        <v>281</v>
      </c>
      <c r="E357" s="81"/>
      <c r="F357" s="111" t="str">
        <f t="shared" si="11"/>
        <v/>
      </c>
      <c r="G357" s="111" t="str">
        <f t="shared" si="12"/>
        <v/>
      </c>
    </row>
    <row r="358" spans="1:7" x14ac:dyDescent="0.25">
      <c r="A358" s="89" t="s">
        <v>1979</v>
      </c>
      <c r="B358" s="102" t="s">
        <v>1222</v>
      </c>
      <c r="C358" s="175" t="s">
        <v>281</v>
      </c>
      <c r="D358" s="208" t="s">
        <v>281</v>
      </c>
      <c r="E358" s="81"/>
      <c r="F358" s="111" t="str">
        <f t="shared" si="11"/>
        <v/>
      </c>
      <c r="G358" s="111" t="str">
        <f t="shared" si="12"/>
        <v/>
      </c>
    </row>
    <row r="359" spans="1:7" x14ac:dyDescent="0.25">
      <c r="A359" s="89" t="s">
        <v>1980</v>
      </c>
      <c r="B359" s="102" t="s">
        <v>1224</v>
      </c>
      <c r="C359" s="175" t="s">
        <v>281</v>
      </c>
      <c r="D359" s="208" t="s">
        <v>281</v>
      </c>
      <c r="E359" s="81"/>
      <c r="F359" s="111" t="str">
        <f t="shared" si="11"/>
        <v/>
      </c>
      <c r="G359" s="111" t="str">
        <f t="shared" si="12"/>
        <v/>
      </c>
    </row>
    <row r="360" spans="1:7" x14ac:dyDescent="0.25">
      <c r="A360" s="89" t="s">
        <v>1981</v>
      </c>
      <c r="B360" s="102" t="s">
        <v>1226</v>
      </c>
      <c r="C360" s="175" t="s">
        <v>281</v>
      </c>
      <c r="D360" s="208" t="s">
        <v>281</v>
      </c>
      <c r="E360" s="81"/>
      <c r="F360" s="111" t="str">
        <f t="shared" si="11"/>
        <v/>
      </c>
      <c r="G360" s="111" t="str">
        <f t="shared" si="12"/>
        <v/>
      </c>
    </row>
    <row r="361" spans="1:7" x14ac:dyDescent="0.25">
      <c r="A361" s="89" t="s">
        <v>1982</v>
      </c>
      <c r="B361" s="102" t="s">
        <v>1228</v>
      </c>
      <c r="C361" s="175" t="s">
        <v>281</v>
      </c>
      <c r="D361" s="95" t="s">
        <v>281</v>
      </c>
      <c r="E361" s="81"/>
      <c r="F361" s="111" t="str">
        <f t="shared" si="11"/>
        <v/>
      </c>
      <c r="G361" s="111" t="str">
        <f t="shared" si="12"/>
        <v/>
      </c>
    </row>
    <row r="362" spans="1:7" x14ac:dyDescent="0.25">
      <c r="A362" s="89" t="s">
        <v>1983</v>
      </c>
      <c r="B362" s="89" t="s">
        <v>1230</v>
      </c>
      <c r="C362" s="175" t="s">
        <v>281</v>
      </c>
      <c r="D362" s="95" t="s">
        <v>281</v>
      </c>
      <c r="F362" s="111" t="str">
        <f t="shared" si="11"/>
        <v/>
      </c>
      <c r="G362" s="111" t="str">
        <f t="shared" si="12"/>
        <v/>
      </c>
    </row>
    <row r="363" spans="1:7" x14ac:dyDescent="0.25">
      <c r="A363" s="89" t="s">
        <v>1984</v>
      </c>
      <c r="B363" s="89" t="s">
        <v>1232</v>
      </c>
      <c r="C363" s="175" t="s">
        <v>281</v>
      </c>
      <c r="D363" s="95" t="s">
        <v>281</v>
      </c>
      <c r="F363" s="111" t="str">
        <f t="shared" si="11"/>
        <v/>
      </c>
      <c r="G363" s="111" t="str">
        <f t="shared" si="12"/>
        <v/>
      </c>
    </row>
    <row r="364" spans="1:7" x14ac:dyDescent="0.25">
      <c r="A364" s="89" t="s">
        <v>1985</v>
      </c>
      <c r="B364" s="102" t="s">
        <v>1234</v>
      </c>
      <c r="C364" s="175" t="s">
        <v>281</v>
      </c>
      <c r="D364" s="95" t="s">
        <v>281</v>
      </c>
      <c r="E364" s="81"/>
      <c r="F364" s="111" t="str">
        <f t="shared" si="11"/>
        <v/>
      </c>
      <c r="G364" s="111" t="str">
        <f t="shared" si="12"/>
        <v/>
      </c>
    </row>
    <row r="365" spans="1:7" x14ac:dyDescent="0.25">
      <c r="A365" s="89" t="s">
        <v>1986</v>
      </c>
      <c r="B365" s="89" t="s">
        <v>1182</v>
      </c>
      <c r="C365" s="175" t="s">
        <v>281</v>
      </c>
      <c r="D365" s="208" t="s">
        <v>281</v>
      </c>
      <c r="E365" s="81"/>
      <c r="F365" s="111" t="str">
        <f t="shared" si="11"/>
        <v/>
      </c>
      <c r="G365" s="111" t="str">
        <f t="shared" si="12"/>
        <v/>
      </c>
    </row>
    <row r="366" spans="1:7" x14ac:dyDescent="0.25">
      <c r="A366" s="89" t="s">
        <v>1987</v>
      </c>
      <c r="B366" s="102" t="s">
        <v>357</v>
      </c>
      <c r="C366" s="128">
        <v>12371.557480058194</v>
      </c>
      <c r="D366" s="156">
        <v>6603</v>
      </c>
      <c r="E366" s="81"/>
      <c r="F366" s="152">
        <f>SUM(F353:F365)</f>
        <v>0</v>
      </c>
      <c r="G366" s="152">
        <f>SUM(G353:G365)</f>
        <v>0</v>
      </c>
    </row>
    <row r="367" spans="1:7" x14ac:dyDescent="0.25">
      <c r="A367" s="89" t="s">
        <v>1988</v>
      </c>
      <c r="B367" s="93"/>
      <c r="C367" s="175"/>
      <c r="D367" s="208"/>
      <c r="E367" s="81"/>
      <c r="F367" s="154" t="str">
        <f>IF($C$349=0,"",IF(C367="[for completion]","",IF(C367="","",C367/$C$349)))</f>
        <v/>
      </c>
      <c r="G367" s="154" t="str">
        <f>IF($D$349=0,"",IF(D367="[for completion]","",IF(D367="","",D367/$D$349)))</f>
        <v/>
      </c>
    </row>
    <row r="368" spans="1:7" x14ac:dyDescent="0.25">
      <c r="A368" s="89" t="s">
        <v>1989</v>
      </c>
      <c r="B368" s="93"/>
      <c r="C368" s="175"/>
      <c r="D368" s="208"/>
      <c r="E368" s="81"/>
      <c r="F368" s="154"/>
      <c r="G368" s="154"/>
    </row>
    <row r="369" spans="1:7" x14ac:dyDescent="0.25">
      <c r="A369" s="89" t="s">
        <v>1990</v>
      </c>
      <c r="B369" s="93"/>
      <c r="C369" s="175"/>
      <c r="D369" s="208"/>
      <c r="E369" s="81"/>
      <c r="F369" s="154"/>
      <c r="G369" s="154"/>
    </row>
    <row r="370" spans="1:7" x14ac:dyDescent="0.25">
      <c r="A370" s="89" t="s">
        <v>1991</v>
      </c>
      <c r="B370" s="93"/>
      <c r="C370" s="175"/>
      <c r="D370" s="208"/>
      <c r="E370" s="81"/>
      <c r="F370" s="154"/>
      <c r="G370" s="154"/>
    </row>
    <row r="371" spans="1:7" x14ac:dyDescent="0.25">
      <c r="A371" s="89" t="s">
        <v>1992</v>
      </c>
      <c r="B371" s="93"/>
      <c r="C371" s="175"/>
      <c r="D371" s="208"/>
      <c r="E371" s="81"/>
      <c r="F371" s="154"/>
      <c r="G371" s="154"/>
    </row>
    <row r="372" spans="1:7" x14ac:dyDescent="0.25">
      <c r="A372" s="89" t="s">
        <v>1993</v>
      </c>
      <c r="B372" s="93"/>
      <c r="C372" s="175"/>
      <c r="D372" s="208"/>
      <c r="E372" s="81"/>
      <c r="F372" s="154"/>
      <c r="G372" s="154"/>
    </row>
    <row r="373" spans="1:7" x14ac:dyDescent="0.25">
      <c r="A373" s="89" t="s">
        <v>1994</v>
      </c>
      <c r="B373" s="93"/>
      <c r="C373" s="175"/>
      <c r="D373" s="208"/>
      <c r="E373" s="81"/>
      <c r="F373" s="154"/>
      <c r="G373" s="154"/>
    </row>
    <row r="374" spans="1:7" x14ac:dyDescent="0.25">
      <c r="A374" s="89" t="s">
        <v>1995</v>
      </c>
      <c r="B374" s="93"/>
      <c r="C374" s="71"/>
      <c r="D374" s="155"/>
      <c r="E374" s="81"/>
      <c r="F374" s="210"/>
      <c r="G374" s="210"/>
    </row>
    <row r="375" spans="1:7" x14ac:dyDescent="0.25">
      <c r="A375" s="89" t="s">
        <v>1996</v>
      </c>
      <c r="B375" s="93"/>
      <c r="C375" s="76"/>
      <c r="D375" s="76"/>
      <c r="E375" s="81"/>
      <c r="F375" s="81"/>
      <c r="G375" s="81"/>
    </row>
    <row r="376" spans="1:7" x14ac:dyDescent="0.25">
      <c r="A376" s="89" t="s">
        <v>1997</v>
      </c>
      <c r="B376" s="93"/>
      <c r="C376" s="76"/>
      <c r="D376" s="76"/>
      <c r="E376" s="81"/>
      <c r="F376" s="81"/>
      <c r="G376" s="81"/>
    </row>
    <row r="377" spans="1:7" x14ac:dyDescent="0.25">
      <c r="A377" s="98"/>
      <c r="B377" s="98" t="s">
        <v>1998</v>
      </c>
      <c r="C377" s="98" t="s">
        <v>317</v>
      </c>
      <c r="D377" s="98" t="s">
        <v>1162</v>
      </c>
      <c r="E377" s="98"/>
      <c r="F377" s="98" t="s">
        <v>839</v>
      </c>
      <c r="G377" s="98" t="s">
        <v>1973</v>
      </c>
    </row>
    <row r="378" spans="1:7" x14ac:dyDescent="0.25">
      <c r="A378" s="89" t="s">
        <v>1999</v>
      </c>
      <c r="B378" s="102" t="s">
        <v>1249</v>
      </c>
      <c r="C378" s="175">
        <v>6940.2226858362155</v>
      </c>
      <c r="D378" s="208">
        <v>3541</v>
      </c>
      <c r="E378" s="81"/>
      <c r="F378" s="111">
        <f t="shared" ref="F378:F384" si="13">IF($C$385=0,"",IF(C378="[for completion]","",IF(C378="","",C378/$C$385)))</f>
        <v>0.56098213155645216</v>
      </c>
      <c r="G378" s="111">
        <f>IF($D$385=0,"",IF(D378="[for completion]","",IF(D378="","",D378/$D$385)))</f>
        <v>0.53627139179160987</v>
      </c>
    </row>
    <row r="379" spans="1:7" x14ac:dyDescent="0.25">
      <c r="A379" s="89" t="s">
        <v>2000</v>
      </c>
      <c r="B379" s="174" t="s">
        <v>1251</v>
      </c>
      <c r="C379" s="175">
        <v>4451.3743295360746</v>
      </c>
      <c r="D379" s="208">
        <v>2508</v>
      </c>
      <c r="E379" s="81"/>
      <c r="F379" s="111">
        <f t="shared" si="13"/>
        <v>0.35980710890373163</v>
      </c>
      <c r="G379" s="111">
        <f t="shared" ref="G379:G384" si="14">IF($D$385=0,"",IF(D379="[for completion]","",IF(D379="","",D379/$D$385)))</f>
        <v>0.37982735120399819</v>
      </c>
    </row>
    <row r="380" spans="1:7" x14ac:dyDescent="0.25">
      <c r="A380" s="89" t="s">
        <v>2001</v>
      </c>
      <c r="B380" s="102" t="s">
        <v>1253</v>
      </c>
      <c r="C380" s="175">
        <v>0</v>
      </c>
      <c r="D380" s="175">
        <v>0</v>
      </c>
      <c r="E380" s="81"/>
      <c r="F380" s="111">
        <f t="shared" si="13"/>
        <v>0</v>
      </c>
      <c r="G380" s="111">
        <f t="shared" si="14"/>
        <v>0</v>
      </c>
    </row>
    <row r="381" spans="1:7" x14ac:dyDescent="0.25">
      <c r="A381" s="89" t="s">
        <v>2002</v>
      </c>
      <c r="B381" s="102" t="s">
        <v>1255</v>
      </c>
      <c r="C381" s="175">
        <v>957.77442795902471</v>
      </c>
      <c r="D381" s="208">
        <v>537</v>
      </c>
      <c r="E381" s="81"/>
      <c r="F381" s="111">
        <f t="shared" si="13"/>
        <v>7.7417449622076154E-2</v>
      </c>
      <c r="G381" s="111">
        <f t="shared" si="14"/>
        <v>8.1326669695592907E-2</v>
      </c>
    </row>
    <row r="382" spans="1:7" x14ac:dyDescent="0.25">
      <c r="A382" s="89" t="s">
        <v>2003</v>
      </c>
      <c r="B382" s="102" t="s">
        <v>1257</v>
      </c>
      <c r="C382" s="175">
        <v>22.186036726880001</v>
      </c>
      <c r="D382" s="208">
        <v>17</v>
      </c>
      <c r="E382" s="81"/>
      <c r="F382" s="111">
        <f t="shared" si="13"/>
        <v>1.7933099177400936E-3</v>
      </c>
      <c r="G382" s="111">
        <f t="shared" si="14"/>
        <v>2.5745873087990308E-3</v>
      </c>
    </row>
    <row r="383" spans="1:7" x14ac:dyDescent="0.25">
      <c r="A383" s="89" t="s">
        <v>2004</v>
      </c>
      <c r="B383" s="102" t="s">
        <v>1259</v>
      </c>
      <c r="C383" s="175">
        <v>0</v>
      </c>
      <c r="D383" s="175">
        <v>0</v>
      </c>
      <c r="E383" s="81"/>
      <c r="F383" s="111">
        <f t="shared" si="13"/>
        <v>0</v>
      </c>
      <c r="G383" s="111">
        <f t="shared" si="14"/>
        <v>0</v>
      </c>
    </row>
    <row r="384" spans="1:7" x14ac:dyDescent="0.25">
      <c r="A384" s="89" t="s">
        <v>2005</v>
      </c>
      <c r="B384" s="102" t="s">
        <v>714</v>
      </c>
      <c r="C384" s="175">
        <v>0</v>
      </c>
      <c r="D384" s="175">
        <v>0</v>
      </c>
      <c r="E384" s="81"/>
      <c r="F384" s="111">
        <f t="shared" si="13"/>
        <v>0</v>
      </c>
      <c r="G384" s="111">
        <f t="shared" si="14"/>
        <v>0</v>
      </c>
    </row>
    <row r="385" spans="1:7" x14ac:dyDescent="0.25">
      <c r="A385" s="89" t="s">
        <v>2006</v>
      </c>
      <c r="B385" s="102" t="s">
        <v>357</v>
      </c>
      <c r="C385" s="128">
        <f>SUM(C378:C384)</f>
        <v>12371.557480058194</v>
      </c>
      <c r="D385" s="156">
        <f>SUM(D378:D384)</f>
        <v>6603</v>
      </c>
      <c r="E385" s="81"/>
      <c r="F385" s="172">
        <f>SUM(F378:F384)</f>
        <v>1.0000000000000002</v>
      </c>
      <c r="G385" s="172">
        <f>SUM(G378:G384)</f>
        <v>0.99999999999999989</v>
      </c>
    </row>
    <row r="386" spans="1:7" x14ac:dyDescent="0.25">
      <c r="A386" s="89" t="s">
        <v>2007</v>
      </c>
      <c r="B386" s="93"/>
      <c r="C386" s="76"/>
      <c r="D386" s="76"/>
      <c r="E386" s="81"/>
      <c r="F386" s="81"/>
      <c r="G386" s="81"/>
    </row>
    <row r="387" spans="1:7" x14ac:dyDescent="0.25">
      <c r="A387" s="98"/>
      <c r="B387" s="98" t="s">
        <v>2008</v>
      </c>
      <c r="C387" s="98" t="s">
        <v>317</v>
      </c>
      <c r="D387" s="98" t="s">
        <v>1162</v>
      </c>
      <c r="E387" s="98"/>
      <c r="F387" s="98" t="s">
        <v>839</v>
      </c>
      <c r="G387" s="98" t="s">
        <v>1973</v>
      </c>
    </row>
    <row r="388" spans="1:7" x14ac:dyDescent="0.25">
      <c r="A388" s="89" t="s">
        <v>2009</v>
      </c>
      <c r="B388" s="102" t="s">
        <v>1265</v>
      </c>
      <c r="C388" s="175" t="s">
        <v>281</v>
      </c>
      <c r="D388" s="208" t="s">
        <v>281</v>
      </c>
      <c r="E388" s="81"/>
      <c r="F388" s="111" t="str">
        <f>IF($C$392=0,"",IF(C388="[for completion]","",IF(C388="","",C388/$C$392)))</f>
        <v/>
      </c>
      <c r="G388" s="111" t="str">
        <f>IF($D$392=0,"",IF(D388="[for completion]","",IF(D388="","",D388/$D$392)))</f>
        <v/>
      </c>
    </row>
    <row r="389" spans="1:7" x14ac:dyDescent="0.25">
      <c r="A389" s="89" t="s">
        <v>2010</v>
      </c>
      <c r="B389" s="174" t="s">
        <v>1510</v>
      </c>
      <c r="C389" s="175" t="s">
        <v>281</v>
      </c>
      <c r="D389" s="208" t="s">
        <v>281</v>
      </c>
      <c r="E389" s="81"/>
      <c r="F389" s="111" t="str">
        <f>IF($C$392=0,"",IF(C389="[for completion]","",IF(C389="","",C389/$C$392)))</f>
        <v/>
      </c>
      <c r="G389" s="111" t="str">
        <f>IF($D$392=0,"",IF(D389="[for completion]","",IF(D389="","",D389/$D$392)))</f>
        <v/>
      </c>
    </row>
    <row r="390" spans="1:7" x14ac:dyDescent="0.25">
      <c r="A390" s="89" t="s">
        <v>2011</v>
      </c>
      <c r="B390" s="102" t="s">
        <v>714</v>
      </c>
      <c r="C390" s="175" t="s">
        <v>281</v>
      </c>
      <c r="D390" s="208" t="s">
        <v>281</v>
      </c>
      <c r="E390" s="81"/>
      <c r="F390" s="111" t="str">
        <f>IF($C$392=0,"",IF(C390="[for completion]","",IF(C390="","",C390/$C$392)))</f>
        <v/>
      </c>
      <c r="G390" s="111" t="str">
        <f>IF($D$392=0,"",IF(D390="[for completion]","",IF(D390="","",D390/$D$392)))</f>
        <v/>
      </c>
    </row>
    <row r="391" spans="1:7" x14ac:dyDescent="0.25">
      <c r="A391" s="89" t="s">
        <v>2012</v>
      </c>
      <c r="B391" s="89" t="s">
        <v>1182</v>
      </c>
      <c r="C391" s="175" t="s">
        <v>281</v>
      </c>
      <c r="D391" s="208" t="s">
        <v>281</v>
      </c>
      <c r="E391" s="81"/>
      <c r="F391" s="111" t="str">
        <f>IF($C$392=0,"",IF(C391="[for completion]","",IF(C391="","",C391/$C$392)))</f>
        <v/>
      </c>
      <c r="G391" s="111" t="str">
        <f>IF($D$392=0,"",IF(D391="[for completion]","",IF(D391="","",D391/$D$392)))</f>
        <v/>
      </c>
    </row>
    <row r="392" spans="1:7" x14ac:dyDescent="0.25">
      <c r="A392" s="89" t="s">
        <v>2013</v>
      </c>
      <c r="B392" s="102" t="s">
        <v>357</v>
      </c>
      <c r="C392" s="128">
        <v>12371.557480058194</v>
      </c>
      <c r="D392" s="156">
        <v>6603</v>
      </c>
      <c r="E392" s="81"/>
      <c r="F392" s="172">
        <f>SUM(F388:F391)</f>
        <v>0</v>
      </c>
      <c r="G392" s="172">
        <f>SUM(G388:G391)</f>
        <v>0</v>
      </c>
    </row>
    <row r="393" spans="1:7" x14ac:dyDescent="0.25">
      <c r="A393" s="89" t="s">
        <v>2014</v>
      </c>
      <c r="B393" s="76"/>
      <c r="C393" s="157"/>
      <c r="D393" s="76"/>
      <c r="E393" s="73"/>
      <c r="F393" s="73"/>
      <c r="G393" s="73"/>
    </row>
    <row r="394" spans="1:7" x14ac:dyDescent="0.25">
      <c r="A394" s="98"/>
      <c r="B394" s="98" t="s">
        <v>2249</v>
      </c>
      <c r="C394" s="98" t="s">
        <v>1272</v>
      </c>
      <c r="D394" s="98" t="s">
        <v>1273</v>
      </c>
      <c r="E394" s="98"/>
      <c r="F394" s="98" t="s">
        <v>1274</v>
      </c>
      <c r="G394" s="98" t="s">
        <v>1275</v>
      </c>
    </row>
    <row r="395" spans="1:7" x14ac:dyDescent="0.25">
      <c r="A395" s="89" t="s">
        <v>2015</v>
      </c>
      <c r="B395" s="102" t="s">
        <v>1249</v>
      </c>
      <c r="C395" s="175" t="s">
        <v>281</v>
      </c>
      <c r="D395" s="175" t="s">
        <v>281</v>
      </c>
      <c r="E395" s="177"/>
      <c r="F395" s="175" t="s">
        <v>281</v>
      </c>
      <c r="G395" s="175" t="s">
        <v>281</v>
      </c>
    </row>
    <row r="396" spans="1:7" x14ac:dyDescent="0.25">
      <c r="A396" s="89" t="s">
        <v>2016</v>
      </c>
      <c r="B396" s="174" t="s">
        <v>1251</v>
      </c>
      <c r="C396" s="175" t="s">
        <v>281</v>
      </c>
      <c r="D396" s="175" t="s">
        <v>281</v>
      </c>
      <c r="E396" s="177"/>
      <c r="F396" s="175" t="s">
        <v>281</v>
      </c>
      <c r="G396" s="175" t="s">
        <v>281</v>
      </c>
    </row>
    <row r="397" spans="1:7" x14ac:dyDescent="0.25">
      <c r="A397" s="89" t="s">
        <v>2017</v>
      </c>
      <c r="B397" s="102" t="s">
        <v>1253</v>
      </c>
      <c r="C397" s="175" t="s">
        <v>281</v>
      </c>
      <c r="D397" s="175" t="s">
        <v>281</v>
      </c>
      <c r="E397" s="177"/>
      <c r="F397" s="175" t="s">
        <v>281</v>
      </c>
      <c r="G397" s="175" t="s">
        <v>281</v>
      </c>
    </row>
    <row r="398" spans="1:7" x14ac:dyDescent="0.25">
      <c r="A398" s="89" t="s">
        <v>2018</v>
      </c>
      <c r="B398" s="102" t="s">
        <v>1255</v>
      </c>
      <c r="C398" s="175" t="s">
        <v>281</v>
      </c>
      <c r="D398" s="175" t="s">
        <v>281</v>
      </c>
      <c r="E398" s="177"/>
      <c r="F398" s="175" t="s">
        <v>281</v>
      </c>
      <c r="G398" s="175" t="s">
        <v>281</v>
      </c>
    </row>
    <row r="399" spans="1:7" x14ac:dyDescent="0.25">
      <c r="A399" s="89" t="s">
        <v>2019</v>
      </c>
      <c r="B399" s="102" t="s">
        <v>1257</v>
      </c>
      <c r="C399" s="175" t="s">
        <v>281</v>
      </c>
      <c r="D399" s="175" t="s">
        <v>281</v>
      </c>
      <c r="E399" s="177"/>
      <c r="F399" s="175" t="s">
        <v>281</v>
      </c>
      <c r="G399" s="175" t="s">
        <v>281</v>
      </c>
    </row>
    <row r="400" spans="1:7" x14ac:dyDescent="0.25">
      <c r="A400" s="89" t="s">
        <v>2020</v>
      </c>
      <c r="B400" s="102" t="s">
        <v>1259</v>
      </c>
      <c r="C400" s="175" t="s">
        <v>281</v>
      </c>
      <c r="D400" s="175" t="s">
        <v>281</v>
      </c>
      <c r="E400" s="177"/>
      <c r="F400" s="175" t="s">
        <v>281</v>
      </c>
      <c r="G400" s="175" t="s">
        <v>281</v>
      </c>
    </row>
    <row r="401" spans="1:7" x14ac:dyDescent="0.25">
      <c r="A401" s="89" t="s">
        <v>2021</v>
      </c>
      <c r="B401" s="102" t="s">
        <v>714</v>
      </c>
      <c r="C401" s="175" t="s">
        <v>281</v>
      </c>
      <c r="D401" s="175" t="s">
        <v>281</v>
      </c>
      <c r="E401" s="177"/>
      <c r="F401" s="175" t="s">
        <v>281</v>
      </c>
      <c r="G401" s="175" t="s">
        <v>281</v>
      </c>
    </row>
    <row r="402" spans="1:7" x14ac:dyDescent="0.25">
      <c r="A402" s="89" t="s">
        <v>2022</v>
      </c>
      <c r="B402" s="102" t="s">
        <v>357</v>
      </c>
      <c r="C402" s="128">
        <v>12371.557480058194</v>
      </c>
      <c r="D402" s="128">
        <v>6603</v>
      </c>
      <c r="E402" s="73"/>
      <c r="F402" s="76"/>
      <c r="G402" s="111" t="str">
        <f>IF($D$413=0,"",IF(#REF!="[for completion]","",IF(#REF!="","",#REF!/$D$413)))</f>
        <v/>
      </c>
    </row>
    <row r="403" spans="1:7" x14ac:dyDescent="0.25">
      <c r="A403" s="89" t="s">
        <v>2023</v>
      </c>
      <c r="B403" s="89" t="s">
        <v>1285</v>
      </c>
      <c r="C403" s="76"/>
      <c r="D403" s="76"/>
      <c r="E403" s="76"/>
      <c r="F403" s="175" t="s">
        <v>281</v>
      </c>
      <c r="G403" s="111" t="str">
        <f>IF($D$413=0,"",IF(D402="[for completion]","",IF(D402="","",D402/$D$413)))</f>
        <v/>
      </c>
    </row>
    <row r="404" spans="1:7" x14ac:dyDescent="0.25">
      <c r="A404" s="89" t="s">
        <v>2024</v>
      </c>
      <c r="G404" s="154" t="str">
        <f>IF($D$413=0,"",IF(D403="[for completion]","",IF(D403="","",D403/$D$413)))</f>
        <v/>
      </c>
    </row>
    <row r="405" spans="1:7" x14ac:dyDescent="0.25">
      <c r="A405" s="89" t="s">
        <v>2025</v>
      </c>
      <c r="B405" s="186"/>
      <c r="C405" s="76"/>
      <c r="D405" s="76"/>
      <c r="E405" s="73"/>
      <c r="F405" s="154"/>
      <c r="G405" s="154"/>
    </row>
    <row r="406" spans="1:7" x14ac:dyDescent="0.25">
      <c r="A406" s="89" t="s">
        <v>2026</v>
      </c>
      <c r="B406" s="186"/>
      <c r="C406" s="76"/>
      <c r="D406" s="76"/>
      <c r="E406" s="73"/>
      <c r="F406" s="154"/>
      <c r="G406" s="154"/>
    </row>
    <row r="407" spans="1:7" x14ac:dyDescent="0.25">
      <c r="A407" s="89" t="s">
        <v>2027</v>
      </c>
      <c r="B407" s="186"/>
      <c r="C407" s="76"/>
      <c r="D407" s="76"/>
      <c r="E407" s="73"/>
      <c r="F407" s="154"/>
      <c r="G407" s="154"/>
    </row>
    <row r="408" spans="1:7" x14ac:dyDescent="0.25">
      <c r="A408" s="89" t="s">
        <v>2028</v>
      </c>
      <c r="B408" s="186"/>
      <c r="C408" s="76"/>
      <c r="D408" s="76"/>
      <c r="E408" s="73"/>
      <c r="F408" s="154"/>
      <c r="G408" s="154"/>
    </row>
    <row r="409" spans="1:7" x14ac:dyDescent="0.25">
      <c r="A409" s="89" t="s">
        <v>2029</v>
      </c>
      <c r="B409" s="186"/>
      <c r="C409" s="76"/>
      <c r="D409" s="76"/>
      <c r="E409" s="73"/>
      <c r="F409" s="154"/>
      <c r="G409" s="154"/>
    </row>
    <row r="410" spans="1:7" x14ac:dyDescent="0.25">
      <c r="A410" s="89" t="s">
        <v>2030</v>
      </c>
      <c r="B410" s="186"/>
      <c r="C410" s="76"/>
      <c r="D410" s="76"/>
      <c r="E410" s="73"/>
      <c r="F410" s="154"/>
      <c r="G410" s="154"/>
    </row>
    <row r="411" spans="1:7" x14ac:dyDescent="0.25">
      <c r="A411" s="89" t="s">
        <v>2031</v>
      </c>
      <c r="B411" s="186"/>
      <c r="C411" s="76"/>
      <c r="D411" s="76"/>
      <c r="E411" s="73"/>
      <c r="F411" s="154"/>
      <c r="G411" s="154"/>
    </row>
    <row r="412" spans="1:7" x14ac:dyDescent="0.25">
      <c r="A412" s="89" t="s">
        <v>2032</v>
      </c>
      <c r="B412" s="93"/>
      <c r="C412" s="76"/>
      <c r="D412" s="76"/>
      <c r="E412" s="73"/>
      <c r="F412" s="154"/>
      <c r="G412" s="154"/>
    </row>
    <row r="413" spans="1:7" x14ac:dyDescent="0.25">
      <c r="A413" s="89" t="s">
        <v>2033</v>
      </c>
      <c r="B413" s="93"/>
      <c r="C413" s="71"/>
      <c r="D413" s="76"/>
      <c r="E413" s="73"/>
      <c r="F413" s="211"/>
      <c r="G413" s="211"/>
    </row>
    <row r="414" spans="1:7" x14ac:dyDescent="0.25">
      <c r="A414" s="89" t="s">
        <v>2034</v>
      </c>
      <c r="B414" s="76"/>
      <c r="C414" s="106"/>
      <c r="D414" s="76"/>
      <c r="E414" s="73"/>
      <c r="F414" s="73"/>
      <c r="G414" s="73"/>
    </row>
    <row r="415" spans="1:7" x14ac:dyDescent="0.25">
      <c r="A415" s="89" t="s">
        <v>2035</v>
      </c>
      <c r="B415" s="76"/>
      <c r="C415" s="106"/>
      <c r="D415" s="76"/>
      <c r="E415" s="73"/>
      <c r="F415" s="73"/>
      <c r="G415" s="73"/>
    </row>
    <row r="416" spans="1:7" x14ac:dyDescent="0.25">
      <c r="A416" s="89" t="s">
        <v>2036</v>
      </c>
      <c r="B416" s="76"/>
      <c r="C416" s="106"/>
      <c r="D416" s="76"/>
      <c r="E416" s="73"/>
      <c r="F416" s="73"/>
      <c r="G416" s="73"/>
    </row>
    <row r="417" spans="1:7" x14ac:dyDescent="0.25">
      <c r="A417" s="89" t="s">
        <v>2037</v>
      </c>
      <c r="B417" s="76"/>
      <c r="C417" s="106"/>
      <c r="D417" s="76"/>
      <c r="E417" s="73"/>
      <c r="F417" s="73"/>
      <c r="G417" s="73"/>
    </row>
    <row r="418" spans="1:7" x14ac:dyDescent="0.25">
      <c r="A418" s="89" t="s">
        <v>2038</v>
      </c>
      <c r="B418" s="76"/>
      <c r="C418" s="106"/>
      <c r="D418" s="76"/>
      <c r="E418" s="73"/>
      <c r="F418" s="73"/>
      <c r="G418" s="73"/>
    </row>
    <row r="419" spans="1:7" x14ac:dyDescent="0.25">
      <c r="A419" s="89" t="s">
        <v>2039</v>
      </c>
      <c r="B419" s="76"/>
      <c r="C419" s="106"/>
      <c r="D419" s="76"/>
      <c r="E419" s="73"/>
      <c r="F419" s="73"/>
      <c r="G419" s="73"/>
    </row>
    <row r="420" spans="1:7" x14ac:dyDescent="0.25">
      <c r="A420" s="89" t="s">
        <v>2040</v>
      </c>
      <c r="B420" s="76"/>
      <c r="C420" s="106"/>
      <c r="D420" s="76"/>
      <c r="E420" s="73"/>
      <c r="F420" s="73"/>
      <c r="G420" s="73"/>
    </row>
    <row r="421" spans="1:7" x14ac:dyDescent="0.25">
      <c r="A421" s="89" t="s">
        <v>2041</v>
      </c>
      <c r="B421" s="76"/>
      <c r="C421" s="106"/>
      <c r="D421" s="76"/>
      <c r="E421" s="73"/>
      <c r="F421" s="73"/>
      <c r="G421" s="73"/>
    </row>
    <row r="422" spans="1:7" x14ac:dyDescent="0.25">
      <c r="A422" s="89" t="s">
        <v>2042</v>
      </c>
      <c r="B422" s="76"/>
      <c r="C422" s="106"/>
      <c r="D422" s="76"/>
      <c r="E422" s="73"/>
      <c r="F422" s="73"/>
      <c r="G422" s="73"/>
    </row>
    <row r="423" spans="1:7" x14ac:dyDescent="0.25">
      <c r="A423" s="89" t="s">
        <v>2043</v>
      </c>
      <c r="B423" s="76"/>
      <c r="C423" s="106"/>
      <c r="D423" s="76"/>
      <c r="E423" s="73"/>
      <c r="F423" s="73"/>
      <c r="G423" s="73"/>
    </row>
    <row r="424" spans="1:7" x14ac:dyDescent="0.25">
      <c r="A424" s="89" t="s">
        <v>2044</v>
      </c>
      <c r="B424" s="76"/>
      <c r="C424" s="106"/>
      <c r="D424" s="76"/>
      <c r="E424" s="73"/>
      <c r="F424" s="73"/>
      <c r="G424" s="73"/>
    </row>
    <row r="425" spans="1:7" x14ac:dyDescent="0.25">
      <c r="A425" s="89" t="s">
        <v>2045</v>
      </c>
      <c r="B425" s="76"/>
      <c r="C425" s="106"/>
      <c r="D425" s="76"/>
      <c r="E425" s="73"/>
      <c r="F425" s="73"/>
      <c r="G425" s="73"/>
    </row>
    <row r="426" spans="1:7" x14ac:dyDescent="0.25">
      <c r="A426" s="89" t="s">
        <v>2046</v>
      </c>
      <c r="B426" s="76"/>
      <c r="C426" s="106"/>
      <c r="D426" s="76"/>
      <c r="E426" s="73"/>
      <c r="F426" s="73"/>
      <c r="G426" s="73"/>
    </row>
    <row r="427" spans="1:7" x14ac:dyDescent="0.25">
      <c r="A427" s="89" t="s">
        <v>2047</v>
      </c>
      <c r="B427" s="76"/>
      <c r="C427" s="106"/>
      <c r="D427" s="76"/>
      <c r="E427" s="73"/>
      <c r="F427" s="73"/>
      <c r="G427" s="73"/>
    </row>
    <row r="428" spans="1:7" x14ac:dyDescent="0.25">
      <c r="A428" s="89" t="s">
        <v>2048</v>
      </c>
      <c r="B428" s="76"/>
      <c r="C428" s="106"/>
      <c r="D428" s="76"/>
      <c r="E428" s="73"/>
      <c r="F428" s="73"/>
      <c r="G428" s="73"/>
    </row>
    <row r="429" spans="1:7" x14ac:dyDescent="0.25">
      <c r="A429" s="89" t="s">
        <v>2049</v>
      </c>
      <c r="B429" s="76"/>
      <c r="C429" s="106"/>
      <c r="D429" s="76"/>
      <c r="E429" s="73"/>
      <c r="F429" s="73"/>
      <c r="G429" s="73"/>
    </row>
    <row r="430" spans="1:7" x14ac:dyDescent="0.25">
      <c r="A430" s="89" t="s">
        <v>2050</v>
      </c>
      <c r="B430" s="76"/>
      <c r="C430" s="106"/>
      <c r="D430" s="76"/>
      <c r="E430" s="73"/>
      <c r="F430" s="73"/>
      <c r="G430" s="73"/>
    </row>
    <row r="431" spans="1:7" x14ac:dyDescent="0.25">
      <c r="A431" s="89" t="s">
        <v>2051</v>
      </c>
      <c r="B431" s="76"/>
      <c r="C431" s="106"/>
      <c r="D431" s="76"/>
      <c r="E431" s="73"/>
      <c r="F431" s="73"/>
      <c r="G431" s="73"/>
    </row>
    <row r="432" spans="1:7" x14ac:dyDescent="0.25">
      <c r="A432" s="89" t="s">
        <v>2052</v>
      </c>
      <c r="B432" s="76"/>
      <c r="C432" s="106"/>
      <c r="D432" s="76"/>
      <c r="E432" s="73"/>
      <c r="F432" s="73"/>
      <c r="G432" s="73"/>
    </row>
    <row r="433" spans="1:7" x14ac:dyDescent="0.25">
      <c r="A433" s="89" t="s">
        <v>2053</v>
      </c>
      <c r="B433" s="76"/>
      <c r="C433" s="106"/>
      <c r="D433" s="76"/>
      <c r="E433" s="73"/>
      <c r="F433" s="73"/>
      <c r="G433" s="73"/>
    </row>
    <row r="434" spans="1:7" x14ac:dyDescent="0.25">
      <c r="A434" s="89" t="s">
        <v>2054</v>
      </c>
      <c r="B434" s="76"/>
      <c r="C434" s="106"/>
      <c r="D434" s="76"/>
      <c r="E434" s="73"/>
      <c r="F434" s="73"/>
      <c r="G434" s="73"/>
    </row>
    <row r="435" spans="1:7" x14ac:dyDescent="0.25">
      <c r="A435" s="89" t="s">
        <v>2055</v>
      </c>
      <c r="B435" s="76"/>
      <c r="C435" s="106"/>
      <c r="D435" s="76"/>
      <c r="E435" s="73"/>
      <c r="F435" s="73"/>
      <c r="G435" s="73"/>
    </row>
    <row r="436" spans="1:7" x14ac:dyDescent="0.25">
      <c r="A436" s="89" t="s">
        <v>2056</v>
      </c>
      <c r="B436" s="76"/>
      <c r="C436" s="106"/>
      <c r="D436" s="76"/>
      <c r="E436" s="73"/>
      <c r="F436" s="73"/>
      <c r="G436" s="73"/>
    </row>
    <row r="437" spans="1:7" x14ac:dyDescent="0.25">
      <c r="A437" s="89" t="s">
        <v>2057</v>
      </c>
      <c r="B437" s="76"/>
      <c r="C437" s="106"/>
      <c r="D437" s="76"/>
      <c r="E437" s="73"/>
      <c r="F437" s="73"/>
      <c r="G437" s="73"/>
    </row>
    <row r="438" spans="1:7" x14ac:dyDescent="0.25">
      <c r="A438" s="89" t="s">
        <v>2058</v>
      </c>
      <c r="B438" s="76"/>
      <c r="C438" s="106"/>
      <c r="D438" s="76"/>
      <c r="E438" s="73"/>
      <c r="F438" s="73"/>
      <c r="G438" s="73"/>
    </row>
    <row r="439" spans="1:7" x14ac:dyDescent="0.25">
      <c r="A439" s="89" t="s">
        <v>2059</v>
      </c>
      <c r="B439" s="76"/>
      <c r="C439" s="106"/>
      <c r="D439" s="76"/>
      <c r="E439" s="73"/>
      <c r="F439" s="73"/>
      <c r="G439" s="73"/>
    </row>
    <row r="440" spans="1:7" x14ac:dyDescent="0.25">
      <c r="A440" s="89" t="s">
        <v>2060</v>
      </c>
      <c r="B440" s="76"/>
      <c r="C440" s="106"/>
      <c r="D440" s="76"/>
      <c r="E440" s="73"/>
      <c r="F440" s="73"/>
      <c r="G440" s="73"/>
    </row>
    <row r="441" spans="1:7" x14ac:dyDescent="0.25">
      <c r="A441" s="89" t="s">
        <v>2061</v>
      </c>
      <c r="B441" s="76"/>
      <c r="C441" s="106"/>
      <c r="D441" s="76"/>
      <c r="E441" s="73"/>
      <c r="F441" s="73"/>
      <c r="G441" s="73"/>
    </row>
    <row r="442" spans="1:7" x14ac:dyDescent="0.25">
      <c r="A442" s="89" t="s">
        <v>2062</v>
      </c>
      <c r="B442" s="76"/>
      <c r="C442" s="106"/>
      <c r="D442" s="76"/>
      <c r="E442" s="73"/>
      <c r="F442" s="73"/>
      <c r="G442" s="73"/>
    </row>
    <row r="443" spans="1:7" ht="18.75" x14ac:dyDescent="0.25">
      <c r="A443" s="166"/>
      <c r="B443" s="176" t="s">
        <v>2063</v>
      </c>
      <c r="C443" s="166"/>
      <c r="D443" s="166"/>
      <c r="E443" s="166"/>
      <c r="F443" s="166"/>
      <c r="G443" s="166"/>
    </row>
    <row r="444" spans="1:7" x14ac:dyDescent="0.25">
      <c r="A444" s="98"/>
      <c r="B444" s="98" t="s">
        <v>1325</v>
      </c>
      <c r="C444" s="98" t="s">
        <v>1036</v>
      </c>
      <c r="D444" s="98" t="s">
        <v>1037</v>
      </c>
      <c r="E444" s="98"/>
      <c r="F444" s="98" t="s">
        <v>840</v>
      </c>
      <c r="G444" s="98" t="s">
        <v>1038</v>
      </c>
    </row>
    <row r="445" spans="1:7" x14ac:dyDescent="0.25">
      <c r="A445" s="89" t="s">
        <v>2064</v>
      </c>
      <c r="B445" s="89" t="s">
        <v>1040</v>
      </c>
      <c r="C445" s="175" t="s">
        <v>281</v>
      </c>
      <c r="D445" s="219"/>
      <c r="E445" s="219"/>
      <c r="F445" s="221"/>
      <c r="G445" s="221"/>
    </row>
    <row r="446" spans="1:7" x14ac:dyDescent="0.25">
      <c r="A446" s="119"/>
      <c r="B446" s="76"/>
      <c r="C446" s="76"/>
      <c r="D446" s="119"/>
      <c r="E446" s="119"/>
      <c r="F446" s="120"/>
      <c r="G446" s="120"/>
    </row>
    <row r="447" spans="1:7" x14ac:dyDescent="0.25">
      <c r="A447" s="76"/>
      <c r="B447" s="76" t="s">
        <v>1041</v>
      </c>
      <c r="C447" s="76"/>
      <c r="D447" s="119"/>
      <c r="E447" s="119"/>
      <c r="F447" s="120"/>
      <c r="G447" s="120"/>
    </row>
    <row r="448" spans="1:7" x14ac:dyDescent="0.25">
      <c r="A448" s="89" t="s">
        <v>2065</v>
      </c>
      <c r="B448" s="186" t="s">
        <v>939</v>
      </c>
      <c r="C448" s="175" t="s">
        <v>281</v>
      </c>
      <c r="D448" s="175" t="s">
        <v>281</v>
      </c>
      <c r="E448" s="119"/>
      <c r="F448" s="111" t="str">
        <f>IF($C$472=0,"",IF(C448="[for completion]","",IF(C448="","",C448/$C$472)))</f>
        <v/>
      </c>
      <c r="G448" s="111" t="str">
        <f>IF($D$472=0,"",IF(D448="[for completion]","",IF(D448="","",D448/$D$472)))</f>
        <v/>
      </c>
    </row>
    <row r="449" spans="1:7" x14ac:dyDescent="0.25">
      <c r="A449" s="89" t="s">
        <v>2066</v>
      </c>
      <c r="B449" s="186" t="s">
        <v>939</v>
      </c>
      <c r="C449" s="175" t="s">
        <v>281</v>
      </c>
      <c r="D449" s="175" t="s">
        <v>281</v>
      </c>
      <c r="E449" s="119"/>
      <c r="F449" s="111" t="str">
        <f t="shared" ref="F449:F471" si="15">IF($C$472=0,"",IF(C449="[for completion]","",IF(C449="","",C449/$C$472)))</f>
        <v/>
      </c>
      <c r="G449" s="111" t="str">
        <f t="shared" ref="G449:G471" si="16">IF($D$472=0,"",IF(D449="[for completion]","",IF(D449="","",D449/$D$472)))</f>
        <v/>
      </c>
    </row>
    <row r="450" spans="1:7" x14ac:dyDescent="0.25">
      <c r="A450" s="89" t="s">
        <v>2067</v>
      </c>
      <c r="B450" s="186" t="s">
        <v>939</v>
      </c>
      <c r="C450" s="175" t="s">
        <v>281</v>
      </c>
      <c r="D450" s="175" t="s">
        <v>281</v>
      </c>
      <c r="E450" s="119"/>
      <c r="F450" s="111" t="str">
        <f t="shared" si="15"/>
        <v/>
      </c>
      <c r="G450" s="111" t="str">
        <f t="shared" si="16"/>
        <v/>
      </c>
    </row>
    <row r="451" spans="1:7" x14ac:dyDescent="0.25">
      <c r="A451" s="89" t="s">
        <v>2068</v>
      </c>
      <c r="B451" s="186" t="s">
        <v>939</v>
      </c>
      <c r="C451" s="175" t="s">
        <v>281</v>
      </c>
      <c r="D451" s="175" t="s">
        <v>281</v>
      </c>
      <c r="E451" s="119"/>
      <c r="F451" s="111" t="str">
        <f t="shared" si="15"/>
        <v/>
      </c>
      <c r="G451" s="111" t="str">
        <f t="shared" si="16"/>
        <v/>
      </c>
    </row>
    <row r="452" spans="1:7" x14ac:dyDescent="0.25">
      <c r="A452" s="89" t="s">
        <v>2069</v>
      </c>
      <c r="B452" s="186" t="s">
        <v>939</v>
      </c>
      <c r="C452" s="175" t="s">
        <v>281</v>
      </c>
      <c r="D452" s="175" t="s">
        <v>281</v>
      </c>
      <c r="E452" s="119"/>
      <c r="F452" s="111" t="str">
        <f t="shared" si="15"/>
        <v/>
      </c>
      <c r="G452" s="111" t="str">
        <f t="shared" si="16"/>
        <v/>
      </c>
    </row>
    <row r="453" spans="1:7" x14ac:dyDescent="0.25">
      <c r="A453" s="89" t="s">
        <v>2070</v>
      </c>
      <c r="B453" s="186" t="s">
        <v>939</v>
      </c>
      <c r="C453" s="175" t="s">
        <v>281</v>
      </c>
      <c r="D453" s="175" t="s">
        <v>281</v>
      </c>
      <c r="E453" s="119"/>
      <c r="F453" s="111" t="str">
        <f t="shared" si="15"/>
        <v/>
      </c>
      <c r="G453" s="111" t="str">
        <f t="shared" si="16"/>
        <v/>
      </c>
    </row>
    <row r="454" spans="1:7" x14ac:dyDescent="0.25">
      <c r="A454" s="89" t="s">
        <v>2071</v>
      </c>
      <c r="B454" s="186" t="s">
        <v>939</v>
      </c>
      <c r="C454" s="175" t="s">
        <v>281</v>
      </c>
      <c r="D454" s="175" t="s">
        <v>281</v>
      </c>
      <c r="E454" s="119"/>
      <c r="F454" s="111" t="str">
        <f t="shared" si="15"/>
        <v/>
      </c>
      <c r="G454" s="111" t="str">
        <f t="shared" si="16"/>
        <v/>
      </c>
    </row>
    <row r="455" spans="1:7" x14ac:dyDescent="0.25">
      <c r="A455" s="89" t="s">
        <v>2072</v>
      </c>
      <c r="B455" s="186" t="s">
        <v>939</v>
      </c>
      <c r="C455" s="175" t="s">
        <v>281</v>
      </c>
      <c r="D455" s="208" t="s">
        <v>281</v>
      </c>
      <c r="E455" s="119"/>
      <c r="F455" s="111" t="str">
        <f t="shared" si="15"/>
        <v/>
      </c>
      <c r="G455" s="111" t="str">
        <f t="shared" si="16"/>
        <v/>
      </c>
    </row>
    <row r="456" spans="1:7" x14ac:dyDescent="0.25">
      <c r="A456" s="89" t="s">
        <v>2073</v>
      </c>
      <c r="B456" s="186" t="s">
        <v>939</v>
      </c>
      <c r="C456" s="175" t="s">
        <v>281</v>
      </c>
      <c r="D456" s="208" t="s">
        <v>281</v>
      </c>
      <c r="E456" s="119"/>
      <c r="F456" s="111" t="str">
        <f t="shared" si="15"/>
        <v/>
      </c>
      <c r="G456" s="111" t="str">
        <f t="shared" si="16"/>
        <v/>
      </c>
    </row>
    <row r="457" spans="1:7" x14ac:dyDescent="0.25">
      <c r="A457" s="89" t="s">
        <v>2074</v>
      </c>
      <c r="B457" s="186" t="s">
        <v>939</v>
      </c>
      <c r="C457" s="175" t="s">
        <v>281</v>
      </c>
      <c r="D457" s="208" t="s">
        <v>281</v>
      </c>
      <c r="E457" s="93"/>
      <c r="F457" s="111" t="str">
        <f t="shared" si="15"/>
        <v/>
      </c>
      <c r="G457" s="111" t="str">
        <f t="shared" si="16"/>
        <v/>
      </c>
    </row>
    <row r="458" spans="1:7" x14ac:dyDescent="0.25">
      <c r="A458" s="89" t="s">
        <v>2075</v>
      </c>
      <c r="B458" s="186" t="s">
        <v>939</v>
      </c>
      <c r="C458" s="175" t="s">
        <v>281</v>
      </c>
      <c r="D458" s="208" t="s">
        <v>281</v>
      </c>
      <c r="E458" s="93"/>
      <c r="F458" s="111" t="str">
        <f t="shared" si="15"/>
        <v/>
      </c>
      <c r="G458" s="111" t="str">
        <f t="shared" si="16"/>
        <v/>
      </c>
    </row>
    <row r="459" spans="1:7" x14ac:dyDescent="0.25">
      <c r="A459" s="89" t="s">
        <v>2076</v>
      </c>
      <c r="B459" s="186" t="s">
        <v>939</v>
      </c>
      <c r="C459" s="175" t="s">
        <v>281</v>
      </c>
      <c r="D459" s="208" t="s">
        <v>281</v>
      </c>
      <c r="E459" s="93"/>
      <c r="F459" s="111" t="str">
        <f t="shared" si="15"/>
        <v/>
      </c>
      <c r="G459" s="111" t="str">
        <f t="shared" si="16"/>
        <v/>
      </c>
    </row>
    <row r="460" spans="1:7" x14ac:dyDescent="0.25">
      <c r="A460" s="89" t="s">
        <v>2077</v>
      </c>
      <c r="B460" s="186" t="s">
        <v>939</v>
      </c>
      <c r="C460" s="175" t="s">
        <v>281</v>
      </c>
      <c r="D460" s="208" t="s">
        <v>281</v>
      </c>
      <c r="E460" s="93"/>
      <c r="F460" s="111" t="str">
        <f t="shared" si="15"/>
        <v/>
      </c>
      <c r="G460" s="111" t="str">
        <f t="shared" si="16"/>
        <v/>
      </c>
    </row>
    <row r="461" spans="1:7" x14ac:dyDescent="0.25">
      <c r="A461" s="89" t="s">
        <v>2078</v>
      </c>
      <c r="B461" s="186" t="s">
        <v>939</v>
      </c>
      <c r="C461" s="175" t="s">
        <v>281</v>
      </c>
      <c r="D461" s="208" t="s">
        <v>281</v>
      </c>
      <c r="E461" s="93"/>
      <c r="F461" s="111" t="str">
        <f t="shared" si="15"/>
        <v/>
      </c>
      <c r="G461" s="111" t="str">
        <f t="shared" si="16"/>
        <v/>
      </c>
    </row>
    <row r="462" spans="1:7" x14ac:dyDescent="0.25">
      <c r="A462" s="89" t="s">
        <v>2079</v>
      </c>
      <c r="B462" s="186" t="s">
        <v>939</v>
      </c>
      <c r="C462" s="175" t="s">
        <v>281</v>
      </c>
      <c r="D462" s="208" t="s">
        <v>281</v>
      </c>
      <c r="E462" s="93"/>
      <c r="F462" s="111" t="str">
        <f t="shared" si="15"/>
        <v/>
      </c>
      <c r="G462" s="111" t="str">
        <f t="shared" si="16"/>
        <v/>
      </c>
    </row>
    <row r="463" spans="1:7" x14ac:dyDescent="0.25">
      <c r="A463" s="89" t="s">
        <v>2080</v>
      </c>
      <c r="B463" s="186" t="s">
        <v>939</v>
      </c>
      <c r="C463" s="175" t="s">
        <v>281</v>
      </c>
      <c r="D463" s="208" t="s">
        <v>281</v>
      </c>
      <c r="E463" s="76"/>
      <c r="F463" s="111" t="str">
        <f t="shared" si="15"/>
        <v/>
      </c>
      <c r="G463" s="111" t="str">
        <f t="shared" si="16"/>
        <v/>
      </c>
    </row>
    <row r="464" spans="1:7" x14ac:dyDescent="0.25">
      <c r="A464" s="89" t="s">
        <v>2081</v>
      </c>
      <c r="B464" s="186" t="s">
        <v>939</v>
      </c>
      <c r="C464" s="175" t="s">
        <v>281</v>
      </c>
      <c r="D464" s="208" t="s">
        <v>281</v>
      </c>
      <c r="E464" s="170"/>
      <c r="F464" s="111" t="str">
        <f t="shared" si="15"/>
        <v/>
      </c>
      <c r="G464" s="111" t="str">
        <f t="shared" si="16"/>
        <v/>
      </c>
    </row>
    <row r="465" spans="1:7" x14ac:dyDescent="0.25">
      <c r="A465" s="89" t="s">
        <v>2082</v>
      </c>
      <c r="B465" s="186" t="s">
        <v>939</v>
      </c>
      <c r="C465" s="175" t="s">
        <v>281</v>
      </c>
      <c r="D465" s="208" t="s">
        <v>281</v>
      </c>
      <c r="E465" s="170"/>
      <c r="F465" s="111" t="str">
        <f t="shared" si="15"/>
        <v/>
      </c>
      <c r="G465" s="111" t="str">
        <f t="shared" si="16"/>
        <v/>
      </c>
    </row>
    <row r="466" spans="1:7" x14ac:dyDescent="0.25">
      <c r="A466" s="89" t="s">
        <v>2083</v>
      </c>
      <c r="B466" s="186" t="s">
        <v>939</v>
      </c>
      <c r="C466" s="175" t="s">
        <v>281</v>
      </c>
      <c r="D466" s="208" t="s">
        <v>281</v>
      </c>
      <c r="E466" s="170"/>
      <c r="F466" s="111" t="str">
        <f t="shared" si="15"/>
        <v/>
      </c>
      <c r="G466" s="111" t="str">
        <f t="shared" si="16"/>
        <v/>
      </c>
    </row>
    <row r="467" spans="1:7" x14ac:dyDescent="0.25">
      <c r="A467" s="89" t="s">
        <v>2084</v>
      </c>
      <c r="B467" s="186" t="s">
        <v>939</v>
      </c>
      <c r="C467" s="175" t="s">
        <v>281</v>
      </c>
      <c r="D467" s="208" t="s">
        <v>281</v>
      </c>
      <c r="E467" s="170"/>
      <c r="F467" s="111" t="str">
        <f t="shared" si="15"/>
        <v/>
      </c>
      <c r="G467" s="111" t="str">
        <f t="shared" si="16"/>
        <v/>
      </c>
    </row>
    <row r="468" spans="1:7" x14ac:dyDescent="0.25">
      <c r="A468" s="89" t="s">
        <v>2085</v>
      </c>
      <c r="B468" s="186" t="s">
        <v>939</v>
      </c>
      <c r="C468" s="175" t="s">
        <v>281</v>
      </c>
      <c r="D468" s="208" t="s">
        <v>281</v>
      </c>
      <c r="E468" s="170"/>
      <c r="F468" s="111" t="str">
        <f t="shared" si="15"/>
        <v/>
      </c>
      <c r="G468" s="111" t="str">
        <f t="shared" si="16"/>
        <v/>
      </c>
    </row>
    <row r="469" spans="1:7" x14ac:dyDescent="0.25">
      <c r="A469" s="89" t="s">
        <v>2086</v>
      </c>
      <c r="B469" s="186" t="s">
        <v>939</v>
      </c>
      <c r="C469" s="175" t="s">
        <v>281</v>
      </c>
      <c r="D469" s="208" t="s">
        <v>281</v>
      </c>
      <c r="E469" s="170"/>
      <c r="F469" s="111" t="str">
        <f t="shared" si="15"/>
        <v/>
      </c>
      <c r="G469" s="111" t="str">
        <f t="shared" si="16"/>
        <v/>
      </c>
    </row>
    <row r="470" spans="1:7" x14ac:dyDescent="0.25">
      <c r="A470" s="89" t="s">
        <v>2087</v>
      </c>
      <c r="B470" s="186" t="s">
        <v>939</v>
      </c>
      <c r="C470" s="175" t="s">
        <v>281</v>
      </c>
      <c r="D470" s="208" t="s">
        <v>281</v>
      </c>
      <c r="E470" s="170"/>
      <c r="F470" s="111" t="str">
        <f t="shared" si="15"/>
        <v/>
      </c>
      <c r="G470" s="111" t="str">
        <f t="shared" si="16"/>
        <v/>
      </c>
    </row>
    <row r="471" spans="1:7" x14ac:dyDescent="0.25">
      <c r="A471" s="89" t="s">
        <v>2088</v>
      </c>
      <c r="B471" s="186" t="s">
        <v>939</v>
      </c>
      <c r="C471" s="175" t="s">
        <v>281</v>
      </c>
      <c r="D471" s="208" t="s">
        <v>281</v>
      </c>
      <c r="E471" s="170"/>
      <c r="F471" s="111" t="str">
        <f t="shared" si="15"/>
        <v/>
      </c>
      <c r="G471" s="111" t="str">
        <f t="shared" si="16"/>
        <v/>
      </c>
    </row>
    <row r="472" spans="1:7" x14ac:dyDescent="0.25">
      <c r="A472" s="89" t="s">
        <v>2089</v>
      </c>
      <c r="B472" s="102" t="s">
        <v>357</v>
      </c>
      <c r="C472" s="114">
        <f>SUM(C448:C471)</f>
        <v>0</v>
      </c>
      <c r="D472" s="89">
        <f>SUM(D448:D471)</f>
        <v>0</v>
      </c>
      <c r="E472" s="170"/>
      <c r="F472" s="172">
        <f>SUM(F448:F471)</f>
        <v>0</v>
      </c>
      <c r="G472" s="172">
        <f>SUM(G448:G471)</f>
        <v>0</v>
      </c>
    </row>
    <row r="473" spans="1:7" x14ac:dyDescent="0.25">
      <c r="A473" s="98"/>
      <c r="B473" s="98" t="s">
        <v>1352</v>
      </c>
      <c r="C473" s="98" t="s">
        <v>1036</v>
      </c>
      <c r="D473" s="98" t="s">
        <v>1037</v>
      </c>
      <c r="E473" s="98"/>
      <c r="F473" s="98" t="s">
        <v>840</v>
      </c>
      <c r="G473" s="98" t="s">
        <v>1038</v>
      </c>
    </row>
    <row r="474" spans="1:7" x14ac:dyDescent="0.25">
      <c r="A474" s="89" t="s">
        <v>2090</v>
      </c>
      <c r="B474" s="89" t="s">
        <v>1069</v>
      </c>
      <c r="C474" s="163" t="s">
        <v>281</v>
      </c>
      <c r="D474" s="95"/>
      <c r="E474" s="95"/>
      <c r="F474" s="95"/>
      <c r="G474" s="95"/>
    </row>
    <row r="475" spans="1:7" x14ac:dyDescent="0.25">
      <c r="A475" s="76"/>
      <c r="B475" s="76"/>
      <c r="C475" s="76"/>
      <c r="D475" s="76"/>
      <c r="E475" s="76"/>
      <c r="F475" s="76"/>
      <c r="G475" s="76"/>
    </row>
    <row r="476" spans="1:7" x14ac:dyDescent="0.25">
      <c r="A476" s="76"/>
      <c r="B476" s="102" t="s">
        <v>1070</v>
      </c>
      <c r="C476" s="76"/>
      <c r="D476" s="76"/>
      <c r="E476" s="76"/>
      <c r="F476" s="76"/>
      <c r="G476" s="76"/>
    </row>
    <row r="477" spans="1:7" x14ac:dyDescent="0.25">
      <c r="A477" s="89" t="s">
        <v>2091</v>
      </c>
      <c r="B477" s="89" t="s">
        <v>1072</v>
      </c>
      <c r="C477" s="175" t="s">
        <v>281</v>
      </c>
      <c r="D477" s="208" t="s">
        <v>281</v>
      </c>
      <c r="E477" s="76"/>
      <c r="F477" s="111" t="str">
        <f>IF($C$485=0,"",IF(C477="[for completion]","",IF(C477="","",C477/$C$485)))</f>
        <v/>
      </c>
      <c r="G477" s="111" t="str">
        <f>IF($D$485=0,"",IF(D477="[for completion]","",IF(D477="","",D477/$D$485)))</f>
        <v/>
      </c>
    </row>
    <row r="478" spans="1:7" x14ac:dyDescent="0.25">
      <c r="A478" s="89" t="s">
        <v>2092</v>
      </c>
      <c r="B478" s="89" t="s">
        <v>1074</v>
      </c>
      <c r="C478" s="175" t="s">
        <v>281</v>
      </c>
      <c r="D478" s="208" t="s">
        <v>281</v>
      </c>
      <c r="E478" s="76"/>
      <c r="F478" s="111" t="str">
        <f t="shared" ref="F478:F484" si="17">IF($C$485=0,"",IF(C478="[for completion]","",IF(C478="","",C478/$C$485)))</f>
        <v/>
      </c>
      <c r="G478" s="111" t="str">
        <f t="shared" ref="G478:G484" si="18">IF($D$485=0,"",IF(D478="[for completion]","",IF(D478="","",D478/$D$485)))</f>
        <v/>
      </c>
    </row>
    <row r="479" spans="1:7" x14ac:dyDescent="0.25">
      <c r="A479" s="89" t="s">
        <v>2093</v>
      </c>
      <c r="B479" s="89" t="s">
        <v>1076</v>
      </c>
      <c r="C479" s="175" t="s">
        <v>281</v>
      </c>
      <c r="D479" s="208" t="s">
        <v>281</v>
      </c>
      <c r="E479" s="76"/>
      <c r="F479" s="111" t="str">
        <f t="shared" si="17"/>
        <v/>
      </c>
      <c r="G479" s="111" t="str">
        <f t="shared" si="18"/>
        <v/>
      </c>
    </row>
    <row r="480" spans="1:7" x14ac:dyDescent="0.25">
      <c r="A480" s="89" t="s">
        <v>2094</v>
      </c>
      <c r="B480" s="89" t="s">
        <v>1078</v>
      </c>
      <c r="C480" s="175" t="s">
        <v>281</v>
      </c>
      <c r="D480" s="208" t="s">
        <v>281</v>
      </c>
      <c r="E480" s="76"/>
      <c r="F480" s="111" t="str">
        <f t="shared" si="17"/>
        <v/>
      </c>
      <c r="G480" s="111" t="str">
        <f t="shared" si="18"/>
        <v/>
      </c>
    </row>
    <row r="481" spans="1:7" x14ac:dyDescent="0.25">
      <c r="A481" s="89" t="s">
        <v>2095</v>
      </c>
      <c r="B481" s="89" t="s">
        <v>1080</v>
      </c>
      <c r="C481" s="175" t="s">
        <v>281</v>
      </c>
      <c r="D481" s="208" t="s">
        <v>281</v>
      </c>
      <c r="E481" s="76"/>
      <c r="F481" s="111" t="str">
        <f t="shared" si="17"/>
        <v/>
      </c>
      <c r="G481" s="111" t="str">
        <f t="shared" si="18"/>
        <v/>
      </c>
    </row>
    <row r="482" spans="1:7" x14ac:dyDescent="0.25">
      <c r="A482" s="89" t="s">
        <v>2096</v>
      </c>
      <c r="B482" s="89" t="s">
        <v>1082</v>
      </c>
      <c r="C482" s="175" t="s">
        <v>281</v>
      </c>
      <c r="D482" s="208" t="s">
        <v>281</v>
      </c>
      <c r="E482" s="76"/>
      <c r="F482" s="111" t="str">
        <f t="shared" si="17"/>
        <v/>
      </c>
      <c r="G482" s="111" t="str">
        <f t="shared" si="18"/>
        <v/>
      </c>
    </row>
    <row r="483" spans="1:7" x14ac:dyDescent="0.25">
      <c r="A483" s="89" t="s">
        <v>2097</v>
      </c>
      <c r="B483" s="89" t="s">
        <v>1084</v>
      </c>
      <c r="C483" s="175" t="s">
        <v>281</v>
      </c>
      <c r="D483" s="208" t="s">
        <v>281</v>
      </c>
      <c r="E483" s="76"/>
      <c r="F483" s="111" t="str">
        <f t="shared" si="17"/>
        <v/>
      </c>
      <c r="G483" s="111" t="str">
        <f t="shared" si="18"/>
        <v/>
      </c>
    </row>
    <row r="484" spans="1:7" x14ac:dyDescent="0.25">
      <c r="A484" s="89" t="s">
        <v>2098</v>
      </c>
      <c r="B484" s="89" t="s">
        <v>1086</v>
      </c>
      <c r="C484" s="175" t="s">
        <v>281</v>
      </c>
      <c r="D484" s="208" t="s">
        <v>281</v>
      </c>
      <c r="E484" s="76"/>
      <c r="F484" s="111" t="str">
        <f t="shared" si="17"/>
        <v/>
      </c>
      <c r="G484" s="111" t="str">
        <f t="shared" si="18"/>
        <v/>
      </c>
    </row>
    <row r="485" spans="1:7" x14ac:dyDescent="0.25">
      <c r="A485" s="89" t="s">
        <v>2099</v>
      </c>
      <c r="B485" s="113" t="s">
        <v>357</v>
      </c>
      <c r="C485" s="128">
        <f>SUM(C477:C484)</f>
        <v>0</v>
      </c>
      <c r="D485" s="171">
        <f>SUM(D477:D484)</f>
        <v>0</v>
      </c>
      <c r="E485" s="76"/>
      <c r="F485" s="152">
        <f>SUM(F477:F484)</f>
        <v>0</v>
      </c>
      <c r="G485" s="152">
        <f>SUM(G477:G484)</f>
        <v>0</v>
      </c>
    </row>
    <row r="486" spans="1:7" x14ac:dyDescent="0.25">
      <c r="A486" s="89" t="s">
        <v>2100</v>
      </c>
      <c r="B486" s="153" t="s">
        <v>1089</v>
      </c>
      <c r="C486" s="175"/>
      <c r="D486" s="208"/>
      <c r="E486" s="76"/>
      <c r="F486" s="111" t="s">
        <v>1876</v>
      </c>
      <c r="G486" s="111" t="s">
        <v>1876</v>
      </c>
    </row>
    <row r="487" spans="1:7" x14ac:dyDescent="0.25">
      <c r="A487" s="89" t="s">
        <v>2101</v>
      </c>
      <c r="B487" s="153" t="s">
        <v>1091</v>
      </c>
      <c r="C487" s="175"/>
      <c r="D487" s="208"/>
      <c r="E487" s="76"/>
      <c r="F487" s="111" t="s">
        <v>1876</v>
      </c>
      <c r="G487" s="111" t="s">
        <v>1876</v>
      </c>
    </row>
    <row r="488" spans="1:7" x14ac:dyDescent="0.25">
      <c r="A488" s="89" t="s">
        <v>2102</v>
      </c>
      <c r="B488" s="153" t="s">
        <v>1093</v>
      </c>
      <c r="C488" s="175"/>
      <c r="D488" s="208"/>
      <c r="E488" s="76"/>
      <c r="F488" s="111" t="s">
        <v>1876</v>
      </c>
      <c r="G488" s="111" t="s">
        <v>1876</v>
      </c>
    </row>
    <row r="489" spans="1:7" x14ac:dyDescent="0.25">
      <c r="A489" s="89" t="s">
        <v>2103</v>
      </c>
      <c r="B489" s="153" t="s">
        <v>1095</v>
      </c>
      <c r="C489" s="175"/>
      <c r="D489" s="208"/>
      <c r="E489" s="76"/>
      <c r="F489" s="111" t="s">
        <v>1876</v>
      </c>
      <c r="G489" s="111" t="s">
        <v>1876</v>
      </c>
    </row>
    <row r="490" spans="1:7" x14ac:dyDescent="0.25">
      <c r="A490" s="89" t="s">
        <v>2104</v>
      </c>
      <c r="B490" s="153" t="s">
        <v>1097</v>
      </c>
      <c r="C490" s="175"/>
      <c r="D490" s="208"/>
      <c r="E490" s="76"/>
      <c r="F490" s="111" t="s">
        <v>1876</v>
      </c>
      <c r="G490" s="111" t="s">
        <v>1876</v>
      </c>
    </row>
    <row r="491" spans="1:7" x14ac:dyDescent="0.25">
      <c r="A491" s="89" t="s">
        <v>2105</v>
      </c>
      <c r="B491" s="153" t="s">
        <v>1099</v>
      </c>
      <c r="C491" s="175"/>
      <c r="D491" s="208"/>
      <c r="E491" s="76"/>
      <c r="F491" s="111" t="s">
        <v>1876</v>
      </c>
      <c r="G491" s="111" t="s">
        <v>1876</v>
      </c>
    </row>
    <row r="492" spans="1:7" x14ac:dyDescent="0.25">
      <c r="A492" s="89" t="s">
        <v>2106</v>
      </c>
      <c r="B492" s="116"/>
      <c r="C492" s="76"/>
      <c r="D492" s="76"/>
      <c r="E492" s="76"/>
      <c r="F492" s="112"/>
      <c r="G492" s="112"/>
    </row>
    <row r="493" spans="1:7" x14ac:dyDescent="0.25">
      <c r="A493" s="89" t="s">
        <v>2107</v>
      </c>
      <c r="B493" s="116"/>
      <c r="C493" s="76"/>
      <c r="D493" s="76"/>
      <c r="E493" s="76"/>
      <c r="F493" s="112"/>
      <c r="G493" s="112"/>
    </row>
    <row r="494" spans="1:7" x14ac:dyDescent="0.25">
      <c r="A494" s="89" t="s">
        <v>2108</v>
      </c>
      <c r="B494" s="116"/>
      <c r="C494" s="76"/>
      <c r="D494" s="76"/>
      <c r="E494" s="76"/>
      <c r="F494" s="170"/>
      <c r="G494" s="170"/>
    </row>
    <row r="495" spans="1:7" x14ac:dyDescent="0.25">
      <c r="A495" s="98"/>
      <c r="B495" s="98" t="s">
        <v>1372</v>
      </c>
      <c r="C495" s="98" t="s">
        <v>1036</v>
      </c>
      <c r="D495" s="98" t="s">
        <v>1037</v>
      </c>
      <c r="E495" s="98"/>
      <c r="F495" s="98" t="s">
        <v>840</v>
      </c>
      <c r="G495" s="98" t="s">
        <v>1038</v>
      </c>
    </row>
    <row r="496" spans="1:7" x14ac:dyDescent="0.25">
      <c r="A496" s="89" t="s">
        <v>2109</v>
      </c>
      <c r="B496" s="89" t="s">
        <v>1069</v>
      </c>
      <c r="C496" s="175" t="s">
        <v>281</v>
      </c>
      <c r="D496" s="95"/>
      <c r="E496" s="95"/>
      <c r="F496" s="95"/>
      <c r="G496" s="95"/>
    </row>
    <row r="497" spans="1:7" x14ac:dyDescent="0.25">
      <c r="A497" s="76"/>
      <c r="B497" s="76"/>
      <c r="C497" s="76"/>
      <c r="D497" s="76"/>
      <c r="E497" s="76"/>
      <c r="F497" s="76"/>
      <c r="G497" s="76"/>
    </row>
    <row r="498" spans="1:7" x14ac:dyDescent="0.25">
      <c r="A498" s="76"/>
      <c r="B498" s="102" t="s">
        <v>1070</v>
      </c>
      <c r="C498" s="76"/>
      <c r="D498" s="76"/>
      <c r="E498" s="76"/>
      <c r="F498" s="76"/>
      <c r="G498" s="76"/>
    </row>
    <row r="499" spans="1:7" x14ac:dyDescent="0.25">
      <c r="A499" s="89" t="s">
        <v>2110</v>
      </c>
      <c r="B499" s="89" t="s">
        <v>1072</v>
      </c>
      <c r="C499" s="175" t="s">
        <v>281</v>
      </c>
      <c r="D499" s="175" t="s">
        <v>281</v>
      </c>
      <c r="E499" s="76"/>
      <c r="F499" s="111" t="str">
        <f>IF($C$507=0,"",IF(C499="[for completion]","",IF(C499="","",C499/$C$507)))</f>
        <v/>
      </c>
      <c r="G499" s="111" t="str">
        <f>IF($D$507=0,"",IF(D499="[for completion]","",IF(D499="","",D499/$D$507)))</f>
        <v/>
      </c>
    </row>
    <row r="500" spans="1:7" x14ac:dyDescent="0.25">
      <c r="A500" s="89" t="s">
        <v>2111</v>
      </c>
      <c r="B500" s="89" t="s">
        <v>1074</v>
      </c>
      <c r="C500" s="175" t="s">
        <v>281</v>
      </c>
      <c r="D500" s="175" t="s">
        <v>281</v>
      </c>
      <c r="E500" s="76"/>
      <c r="F500" s="111" t="str">
        <f t="shared" ref="F500:F506" si="19">IF($C$507=0,"",IF(C500="[for completion]","",IF(C500="","",C500/$C$507)))</f>
        <v/>
      </c>
      <c r="G500" s="111" t="str">
        <f t="shared" ref="G500:G506" si="20">IF($D$507=0,"",IF(D500="[for completion]","",IF(D500="","",D500/$D$507)))</f>
        <v/>
      </c>
    </row>
    <row r="501" spans="1:7" x14ac:dyDescent="0.25">
      <c r="A501" s="89" t="s">
        <v>2112</v>
      </c>
      <c r="B501" s="89" t="s">
        <v>1076</v>
      </c>
      <c r="C501" s="175" t="s">
        <v>281</v>
      </c>
      <c r="D501" s="175" t="s">
        <v>281</v>
      </c>
      <c r="E501" s="76"/>
      <c r="F501" s="111" t="str">
        <f t="shared" si="19"/>
        <v/>
      </c>
      <c r="G501" s="111" t="str">
        <f t="shared" si="20"/>
        <v/>
      </c>
    </row>
    <row r="502" spans="1:7" x14ac:dyDescent="0.25">
      <c r="A502" s="89" t="s">
        <v>2113</v>
      </c>
      <c r="B502" s="89" t="s">
        <v>1078</v>
      </c>
      <c r="C502" s="175" t="s">
        <v>281</v>
      </c>
      <c r="D502" s="175" t="s">
        <v>281</v>
      </c>
      <c r="E502" s="76"/>
      <c r="F502" s="111" t="str">
        <f t="shared" si="19"/>
        <v/>
      </c>
      <c r="G502" s="111" t="str">
        <f t="shared" si="20"/>
        <v/>
      </c>
    </row>
    <row r="503" spans="1:7" x14ac:dyDescent="0.25">
      <c r="A503" s="89" t="s">
        <v>2114</v>
      </c>
      <c r="B503" s="89" t="s">
        <v>1080</v>
      </c>
      <c r="C503" s="175" t="s">
        <v>281</v>
      </c>
      <c r="D503" s="175" t="s">
        <v>281</v>
      </c>
      <c r="E503" s="76"/>
      <c r="F503" s="111" t="str">
        <f t="shared" si="19"/>
        <v/>
      </c>
      <c r="G503" s="111" t="str">
        <f t="shared" si="20"/>
        <v/>
      </c>
    </row>
    <row r="504" spans="1:7" x14ac:dyDescent="0.25">
      <c r="A504" s="89" t="s">
        <v>2115</v>
      </c>
      <c r="B504" s="89" t="s">
        <v>1082</v>
      </c>
      <c r="C504" s="175" t="s">
        <v>281</v>
      </c>
      <c r="D504" s="175" t="s">
        <v>281</v>
      </c>
      <c r="E504" s="76"/>
      <c r="F504" s="111" t="str">
        <f t="shared" si="19"/>
        <v/>
      </c>
      <c r="G504" s="111" t="str">
        <f t="shared" si="20"/>
        <v/>
      </c>
    </row>
    <row r="505" spans="1:7" x14ac:dyDescent="0.25">
      <c r="A505" s="89" t="s">
        <v>2116</v>
      </c>
      <c r="B505" s="89" t="s">
        <v>1084</v>
      </c>
      <c r="C505" s="175" t="s">
        <v>281</v>
      </c>
      <c r="D505" s="175" t="s">
        <v>281</v>
      </c>
      <c r="E505" s="76"/>
      <c r="F505" s="111" t="str">
        <f t="shared" si="19"/>
        <v/>
      </c>
      <c r="G505" s="111" t="str">
        <f t="shared" si="20"/>
        <v/>
      </c>
    </row>
    <row r="506" spans="1:7" x14ac:dyDescent="0.25">
      <c r="A506" s="89" t="s">
        <v>2117</v>
      </c>
      <c r="B506" s="89" t="s">
        <v>1086</v>
      </c>
      <c r="C506" s="175" t="s">
        <v>281</v>
      </c>
      <c r="D506" s="175" t="s">
        <v>281</v>
      </c>
      <c r="E506" s="76"/>
      <c r="F506" s="111" t="str">
        <f t="shared" si="19"/>
        <v/>
      </c>
      <c r="G506" s="111" t="str">
        <f t="shared" si="20"/>
        <v/>
      </c>
    </row>
    <row r="507" spans="1:7" x14ac:dyDescent="0.25">
      <c r="A507" s="89" t="s">
        <v>2118</v>
      </c>
      <c r="B507" s="113" t="s">
        <v>357</v>
      </c>
      <c r="C507" s="128">
        <f>SUM(C499:C506)</f>
        <v>0</v>
      </c>
      <c r="D507" s="171">
        <f>SUM(D499:D506)</f>
        <v>0</v>
      </c>
      <c r="E507" s="76"/>
      <c r="F507" s="152">
        <f>SUM(F499:F506)</f>
        <v>0</v>
      </c>
      <c r="G507" s="152">
        <f>SUM(G499:G506)</f>
        <v>0</v>
      </c>
    </row>
    <row r="508" spans="1:7" x14ac:dyDescent="0.25">
      <c r="A508" s="89" t="s">
        <v>2119</v>
      </c>
      <c r="B508" s="153" t="s">
        <v>1089</v>
      </c>
      <c r="C508" s="175"/>
      <c r="D508" s="208"/>
      <c r="E508" s="76"/>
      <c r="F508" s="111" t="s">
        <v>1876</v>
      </c>
      <c r="G508" s="111" t="s">
        <v>1876</v>
      </c>
    </row>
    <row r="509" spans="1:7" x14ac:dyDescent="0.25">
      <c r="A509" s="89" t="s">
        <v>2120</v>
      </c>
      <c r="B509" s="153" t="s">
        <v>1091</v>
      </c>
      <c r="C509" s="175"/>
      <c r="D509" s="208"/>
      <c r="E509" s="76"/>
      <c r="F509" s="111" t="s">
        <v>1876</v>
      </c>
      <c r="G509" s="111" t="s">
        <v>1876</v>
      </c>
    </row>
    <row r="510" spans="1:7" x14ac:dyDescent="0.25">
      <c r="A510" s="89" t="s">
        <v>2121</v>
      </c>
      <c r="B510" s="153" t="s">
        <v>1093</v>
      </c>
      <c r="C510" s="175"/>
      <c r="D510" s="208"/>
      <c r="E510" s="76"/>
      <c r="F510" s="111" t="s">
        <v>1876</v>
      </c>
      <c r="G510" s="111" t="s">
        <v>1876</v>
      </c>
    </row>
    <row r="511" spans="1:7" x14ac:dyDescent="0.25">
      <c r="A511" s="89" t="s">
        <v>2122</v>
      </c>
      <c r="B511" s="153" t="s">
        <v>1095</v>
      </c>
      <c r="C511" s="175"/>
      <c r="D511" s="208"/>
      <c r="E511" s="76"/>
      <c r="F511" s="111" t="s">
        <v>1876</v>
      </c>
      <c r="G511" s="111" t="s">
        <v>1876</v>
      </c>
    </row>
    <row r="512" spans="1:7" x14ac:dyDescent="0.25">
      <c r="A512" s="89" t="s">
        <v>2123</v>
      </c>
      <c r="B512" s="153" t="s">
        <v>1097</v>
      </c>
      <c r="C512" s="175"/>
      <c r="D512" s="208"/>
      <c r="E512" s="76"/>
      <c r="F512" s="111" t="s">
        <v>1876</v>
      </c>
      <c r="G512" s="111" t="s">
        <v>1876</v>
      </c>
    </row>
    <row r="513" spans="1:7" x14ac:dyDescent="0.25">
      <c r="A513" s="89" t="s">
        <v>2124</v>
      </c>
      <c r="B513" s="153" t="s">
        <v>1099</v>
      </c>
      <c r="C513" s="175"/>
      <c r="D513" s="208"/>
      <c r="E513" s="76"/>
      <c r="F513" s="111" t="s">
        <v>1876</v>
      </c>
      <c r="G513" s="111" t="s">
        <v>1876</v>
      </c>
    </row>
    <row r="514" spans="1:7" x14ac:dyDescent="0.25">
      <c r="A514" s="89" t="s">
        <v>2125</v>
      </c>
      <c r="B514" s="116"/>
      <c r="C514" s="76"/>
      <c r="D514" s="76"/>
      <c r="E514" s="76"/>
      <c r="F514" s="154"/>
      <c r="G514" s="154"/>
    </row>
    <row r="515" spans="1:7" x14ac:dyDescent="0.25">
      <c r="A515" s="89" t="s">
        <v>2126</v>
      </c>
      <c r="B515" s="116"/>
      <c r="C515" s="76"/>
      <c r="D515" s="76"/>
      <c r="E515" s="76"/>
      <c r="F515" s="154"/>
      <c r="G515" s="154"/>
    </row>
    <row r="516" spans="1:7" x14ac:dyDescent="0.25">
      <c r="A516" s="89" t="s">
        <v>2127</v>
      </c>
      <c r="B516" s="116"/>
      <c r="C516" s="76"/>
      <c r="D516" s="76"/>
      <c r="E516" s="76"/>
      <c r="F516" s="154"/>
      <c r="G516" s="157"/>
    </row>
    <row r="517" spans="1:7" x14ac:dyDescent="0.25">
      <c r="A517" s="98"/>
      <c r="B517" s="98" t="s">
        <v>1392</v>
      </c>
      <c r="C517" s="98" t="s">
        <v>1393</v>
      </c>
      <c r="D517" s="98"/>
      <c r="E517" s="98"/>
      <c r="F517" s="98"/>
      <c r="G517" s="98"/>
    </row>
    <row r="518" spans="1:7" x14ac:dyDescent="0.25">
      <c r="A518" s="89" t="s">
        <v>2128</v>
      </c>
      <c r="B518" s="102" t="s">
        <v>1395</v>
      </c>
      <c r="C518" s="163" t="s">
        <v>281</v>
      </c>
      <c r="D518" s="163"/>
      <c r="E518" s="76"/>
      <c r="F518" s="76"/>
      <c r="G518" s="76"/>
    </row>
    <row r="519" spans="1:7" x14ac:dyDescent="0.25">
      <c r="A519" s="89" t="s">
        <v>2129</v>
      </c>
      <c r="B519" s="102" t="s">
        <v>1397</v>
      </c>
      <c r="C519" s="163" t="s">
        <v>281</v>
      </c>
      <c r="D519" s="163"/>
      <c r="E519" s="76"/>
      <c r="F519" s="76"/>
      <c r="G519" s="76"/>
    </row>
    <row r="520" spans="1:7" x14ac:dyDescent="0.25">
      <c r="A520" s="89" t="s">
        <v>2130</v>
      </c>
      <c r="B520" s="102" t="s">
        <v>1399</v>
      </c>
      <c r="C520" s="163" t="s">
        <v>281</v>
      </c>
      <c r="D520" s="163"/>
      <c r="E520" s="76"/>
      <c r="F520" s="76"/>
      <c r="G520" s="76"/>
    </row>
    <row r="521" spans="1:7" x14ac:dyDescent="0.25">
      <c r="A521" s="89" t="s">
        <v>2131</v>
      </c>
      <c r="B521" s="102" t="s">
        <v>1401</v>
      </c>
      <c r="C521" s="163" t="s">
        <v>281</v>
      </c>
      <c r="D521" s="163"/>
      <c r="E521" s="76"/>
      <c r="F521" s="76"/>
      <c r="G521" s="76"/>
    </row>
    <row r="522" spans="1:7" x14ac:dyDescent="0.25">
      <c r="A522" s="89" t="s">
        <v>2132</v>
      </c>
      <c r="B522" s="102" t="s">
        <v>1403</v>
      </c>
      <c r="C522" s="163" t="s">
        <v>281</v>
      </c>
      <c r="D522" s="163"/>
      <c r="E522" s="76"/>
      <c r="F522" s="76"/>
      <c r="G522" s="76"/>
    </row>
    <row r="523" spans="1:7" x14ac:dyDescent="0.25">
      <c r="A523" s="89" t="s">
        <v>2133</v>
      </c>
      <c r="B523" s="102" t="s">
        <v>1405</v>
      </c>
      <c r="C523" s="163" t="s">
        <v>281</v>
      </c>
      <c r="D523" s="163"/>
      <c r="E523" s="76"/>
      <c r="F523" s="76"/>
      <c r="G523" s="76"/>
    </row>
    <row r="524" spans="1:7" x14ac:dyDescent="0.25">
      <c r="A524" s="89" t="s">
        <v>2134</v>
      </c>
      <c r="B524" s="102" t="s">
        <v>1407</v>
      </c>
      <c r="C524" s="163" t="s">
        <v>281</v>
      </c>
      <c r="D524" s="163"/>
      <c r="E524" s="76"/>
      <c r="F524" s="76"/>
      <c r="G524" s="76"/>
    </row>
    <row r="525" spans="1:7" x14ac:dyDescent="0.25">
      <c r="A525" s="89" t="s">
        <v>2135</v>
      </c>
      <c r="B525" s="102" t="s">
        <v>1409</v>
      </c>
      <c r="C525" s="163" t="s">
        <v>281</v>
      </c>
      <c r="D525" s="163"/>
      <c r="E525" s="76"/>
      <c r="F525" s="76"/>
      <c r="G525" s="76"/>
    </row>
    <row r="526" spans="1:7" x14ac:dyDescent="0.25">
      <c r="A526" s="89" t="s">
        <v>2136</v>
      </c>
      <c r="B526" s="102" t="s">
        <v>1411</v>
      </c>
      <c r="C526" s="163" t="s">
        <v>281</v>
      </c>
      <c r="D526" s="163"/>
      <c r="E526" s="76"/>
      <c r="F526" s="76"/>
      <c r="G526" s="76"/>
    </row>
    <row r="527" spans="1:7" x14ac:dyDescent="0.25">
      <c r="A527" s="89" t="s">
        <v>2137</v>
      </c>
      <c r="B527" s="102" t="s">
        <v>1413</v>
      </c>
      <c r="C527" s="163" t="s">
        <v>281</v>
      </c>
      <c r="D527" s="163"/>
      <c r="E527" s="76"/>
      <c r="F527" s="76"/>
      <c r="G527" s="76"/>
    </row>
    <row r="528" spans="1:7" x14ac:dyDescent="0.25">
      <c r="A528" s="89" t="s">
        <v>2138</v>
      </c>
      <c r="B528" s="102" t="s">
        <v>1415</v>
      </c>
      <c r="C528" s="163" t="s">
        <v>281</v>
      </c>
      <c r="D528" s="163"/>
      <c r="E528" s="76"/>
      <c r="F528" s="76"/>
      <c r="G528" s="76"/>
    </row>
    <row r="529" spans="1:7" x14ac:dyDescent="0.25">
      <c r="A529" s="89" t="s">
        <v>2139</v>
      </c>
      <c r="B529" s="102" t="s">
        <v>1417</v>
      </c>
      <c r="C529" s="163" t="s">
        <v>281</v>
      </c>
      <c r="D529" s="163"/>
      <c r="E529" s="76"/>
      <c r="F529" s="76"/>
      <c r="G529" s="76"/>
    </row>
    <row r="530" spans="1:7" x14ac:dyDescent="0.25">
      <c r="A530" s="89" t="s">
        <v>2140</v>
      </c>
      <c r="B530" s="102" t="s">
        <v>355</v>
      </c>
      <c r="C530" s="163" t="s">
        <v>281</v>
      </c>
      <c r="D530" s="163"/>
      <c r="E530" s="76"/>
      <c r="F530" s="76"/>
      <c r="G530" s="76"/>
    </row>
    <row r="531" spans="1:7" x14ac:dyDescent="0.25">
      <c r="A531" s="89" t="s">
        <v>2141</v>
      </c>
      <c r="B531" s="153" t="s">
        <v>1420</v>
      </c>
      <c r="C531" s="163"/>
      <c r="D531" s="95"/>
      <c r="E531" s="76"/>
      <c r="F531" s="76"/>
      <c r="G531" s="76"/>
    </row>
    <row r="532" spans="1:7" x14ac:dyDescent="0.25">
      <c r="A532" s="89" t="s">
        <v>2142</v>
      </c>
      <c r="B532" s="197" t="s">
        <v>359</v>
      </c>
      <c r="C532" s="163"/>
      <c r="D532" s="95"/>
      <c r="E532" s="76"/>
      <c r="F532" s="76"/>
      <c r="G532" s="76"/>
    </row>
    <row r="533" spans="1:7" x14ac:dyDescent="0.25">
      <c r="A533" s="89" t="s">
        <v>2143</v>
      </c>
      <c r="B533" s="197" t="s">
        <v>359</v>
      </c>
      <c r="C533" s="163"/>
      <c r="D533" s="95"/>
      <c r="E533" s="76"/>
      <c r="F533" s="76"/>
      <c r="G533" s="76"/>
    </row>
    <row r="534" spans="1:7" x14ac:dyDescent="0.25">
      <c r="A534" s="89" t="s">
        <v>2144</v>
      </c>
      <c r="B534" s="197" t="s">
        <v>359</v>
      </c>
      <c r="C534" s="163"/>
      <c r="D534" s="95"/>
      <c r="E534" s="76"/>
      <c r="F534" s="76"/>
      <c r="G534" s="76"/>
    </row>
    <row r="535" spans="1:7" x14ac:dyDescent="0.25">
      <c r="A535" s="89" t="s">
        <v>2145</v>
      </c>
      <c r="B535" s="197" t="s">
        <v>359</v>
      </c>
      <c r="C535" s="163"/>
      <c r="D535" s="95"/>
      <c r="E535" s="76"/>
      <c r="F535" s="76"/>
      <c r="G535" s="76"/>
    </row>
    <row r="536" spans="1:7" x14ac:dyDescent="0.25">
      <c r="A536" s="89" t="s">
        <v>2146</v>
      </c>
      <c r="B536" s="197" t="s">
        <v>359</v>
      </c>
      <c r="C536" s="163"/>
      <c r="D536" s="95"/>
      <c r="E536" s="76"/>
      <c r="F536" s="76"/>
      <c r="G536" s="76"/>
    </row>
    <row r="537" spans="1:7" x14ac:dyDescent="0.25">
      <c r="A537" s="89" t="s">
        <v>2147</v>
      </c>
      <c r="B537" s="197" t="s">
        <v>359</v>
      </c>
      <c r="C537" s="163"/>
      <c r="D537" s="95"/>
      <c r="E537" s="76"/>
      <c r="F537" s="76"/>
      <c r="G537" s="76"/>
    </row>
    <row r="538" spans="1:7" x14ac:dyDescent="0.25">
      <c r="A538" s="89" t="s">
        <v>2148</v>
      </c>
      <c r="B538" s="197" t="s">
        <v>359</v>
      </c>
      <c r="C538" s="163"/>
      <c r="D538" s="95"/>
      <c r="E538" s="76"/>
      <c r="F538" s="76"/>
      <c r="G538" s="76"/>
    </row>
    <row r="539" spans="1:7" x14ac:dyDescent="0.25">
      <c r="A539" s="89" t="s">
        <v>2149</v>
      </c>
      <c r="B539" s="197" t="s">
        <v>359</v>
      </c>
      <c r="C539" s="163"/>
      <c r="D539" s="95"/>
      <c r="E539" s="76"/>
      <c r="F539" s="76"/>
      <c r="G539" s="76"/>
    </row>
    <row r="540" spans="1:7" x14ac:dyDescent="0.25">
      <c r="A540" s="89" t="s">
        <v>2150</v>
      </c>
      <c r="B540" s="197" t="s">
        <v>359</v>
      </c>
      <c r="C540" s="163"/>
      <c r="D540" s="95"/>
      <c r="E540" s="76"/>
      <c r="F540" s="76"/>
      <c r="G540" s="76"/>
    </row>
    <row r="541" spans="1:7" x14ac:dyDescent="0.25">
      <c r="A541" s="89" t="s">
        <v>2151</v>
      </c>
      <c r="B541" s="197" t="s">
        <v>359</v>
      </c>
      <c r="C541" s="163"/>
      <c r="D541" s="95"/>
      <c r="E541" s="76"/>
      <c r="F541" s="76"/>
      <c r="G541" s="76"/>
    </row>
    <row r="542" spans="1:7" x14ac:dyDescent="0.25">
      <c r="A542" s="89" t="s">
        <v>2152</v>
      </c>
      <c r="B542" s="197" t="s">
        <v>359</v>
      </c>
      <c r="C542" s="163"/>
      <c r="D542" s="95"/>
      <c r="E542" s="76"/>
      <c r="F542" s="76"/>
      <c r="G542" s="73"/>
    </row>
    <row r="543" spans="1:7" x14ac:dyDescent="0.25">
      <c r="A543" s="89" t="s">
        <v>2153</v>
      </c>
      <c r="B543" s="197" t="s">
        <v>359</v>
      </c>
      <c r="C543" s="163"/>
      <c r="D543" s="95"/>
      <c r="E543" s="76"/>
      <c r="F543" s="76"/>
      <c r="G543" s="73"/>
    </row>
    <row r="544" spans="1:7" x14ac:dyDescent="0.25">
      <c r="A544" s="89" t="s">
        <v>2154</v>
      </c>
      <c r="B544" s="197" t="s">
        <v>359</v>
      </c>
      <c r="C544" s="163"/>
      <c r="D544" s="95"/>
      <c r="E544" s="76"/>
      <c r="F544" s="76"/>
      <c r="G544" s="73"/>
    </row>
    <row r="545" spans="1:7" x14ac:dyDescent="0.25">
      <c r="A545" s="98"/>
      <c r="B545" s="98" t="s">
        <v>2155</v>
      </c>
      <c r="C545" s="98" t="s">
        <v>317</v>
      </c>
      <c r="D545" s="98" t="s">
        <v>1435</v>
      </c>
      <c r="E545" s="98"/>
      <c r="F545" s="98" t="s">
        <v>840</v>
      </c>
      <c r="G545" s="98" t="s">
        <v>1436</v>
      </c>
    </row>
    <row r="546" spans="1:7" x14ac:dyDescent="0.25">
      <c r="A546" s="89" t="s">
        <v>2156</v>
      </c>
      <c r="B546" s="186" t="s">
        <v>939</v>
      </c>
      <c r="C546" s="95" t="s">
        <v>281</v>
      </c>
      <c r="D546" s="95" t="s">
        <v>281</v>
      </c>
      <c r="E546" s="81"/>
      <c r="F546" s="111" t="str">
        <f>IF($C$564=0,"",IF(C546="[for completion]","",IF(C546="","",C546/$C$564)))</f>
        <v/>
      </c>
      <c r="G546" s="111" t="str">
        <f>IF($D$564=0,"",IF(D546="[for completion]","",IF(D546="","",D546/$D$564)))</f>
        <v/>
      </c>
    </row>
    <row r="547" spans="1:7" x14ac:dyDescent="0.25">
      <c r="A547" s="89" t="s">
        <v>2157</v>
      </c>
      <c r="B547" s="186" t="s">
        <v>939</v>
      </c>
      <c r="C547" s="95" t="s">
        <v>281</v>
      </c>
      <c r="D547" s="95" t="s">
        <v>281</v>
      </c>
      <c r="E547" s="81"/>
      <c r="F547" s="111" t="str">
        <f t="shared" ref="F547:F563" si="21">IF($C$564=0,"",IF(C547="[for completion]","",IF(C547="","",C547/$C$564)))</f>
        <v/>
      </c>
      <c r="G547" s="111" t="str">
        <f t="shared" ref="G547:G563" si="22">IF($D$564=0,"",IF(D547="[for completion]","",IF(D547="","",D547/$D$564)))</f>
        <v/>
      </c>
    </row>
    <row r="548" spans="1:7" x14ac:dyDescent="0.25">
      <c r="A548" s="89" t="s">
        <v>2158</v>
      </c>
      <c r="B548" s="186" t="s">
        <v>939</v>
      </c>
      <c r="C548" s="95" t="s">
        <v>281</v>
      </c>
      <c r="D548" s="95" t="s">
        <v>281</v>
      </c>
      <c r="E548" s="81"/>
      <c r="F548" s="111" t="str">
        <f t="shared" si="21"/>
        <v/>
      </c>
      <c r="G548" s="111" t="str">
        <f t="shared" si="22"/>
        <v/>
      </c>
    </row>
    <row r="549" spans="1:7" x14ac:dyDescent="0.25">
      <c r="A549" s="89" t="s">
        <v>2159</v>
      </c>
      <c r="B549" s="186" t="s">
        <v>939</v>
      </c>
      <c r="C549" s="95" t="s">
        <v>281</v>
      </c>
      <c r="D549" s="95" t="s">
        <v>281</v>
      </c>
      <c r="E549" s="81"/>
      <c r="F549" s="111" t="str">
        <f t="shared" si="21"/>
        <v/>
      </c>
      <c r="G549" s="111" t="str">
        <f t="shared" si="22"/>
        <v/>
      </c>
    </row>
    <row r="550" spans="1:7" x14ac:dyDescent="0.25">
      <c r="A550" s="89" t="s">
        <v>2160</v>
      </c>
      <c r="B550" s="186" t="s">
        <v>939</v>
      </c>
      <c r="C550" s="95" t="s">
        <v>281</v>
      </c>
      <c r="D550" s="95" t="s">
        <v>281</v>
      </c>
      <c r="E550" s="81"/>
      <c r="F550" s="111" t="str">
        <f t="shared" si="21"/>
        <v/>
      </c>
      <c r="G550" s="111" t="str">
        <f t="shared" si="22"/>
        <v/>
      </c>
    </row>
    <row r="551" spans="1:7" x14ac:dyDescent="0.25">
      <c r="A551" s="89" t="s">
        <v>2161</v>
      </c>
      <c r="B551" s="186" t="s">
        <v>939</v>
      </c>
      <c r="C551" s="95" t="s">
        <v>281</v>
      </c>
      <c r="D551" s="95" t="s">
        <v>281</v>
      </c>
      <c r="E551" s="81"/>
      <c r="F551" s="111" t="str">
        <f t="shared" si="21"/>
        <v/>
      </c>
      <c r="G551" s="111" t="str">
        <f t="shared" si="22"/>
        <v/>
      </c>
    </row>
    <row r="552" spans="1:7" x14ac:dyDescent="0.25">
      <c r="A552" s="89" t="s">
        <v>2162</v>
      </c>
      <c r="B552" s="186" t="s">
        <v>939</v>
      </c>
      <c r="C552" s="95" t="s">
        <v>281</v>
      </c>
      <c r="D552" s="95" t="s">
        <v>281</v>
      </c>
      <c r="E552" s="81"/>
      <c r="F552" s="111" t="str">
        <f t="shared" si="21"/>
        <v/>
      </c>
      <c r="G552" s="111" t="str">
        <f t="shared" si="22"/>
        <v/>
      </c>
    </row>
    <row r="553" spans="1:7" x14ac:dyDescent="0.25">
      <c r="A553" s="89" t="s">
        <v>2163</v>
      </c>
      <c r="B553" s="186" t="s">
        <v>939</v>
      </c>
      <c r="C553" s="95" t="s">
        <v>281</v>
      </c>
      <c r="D553" s="95" t="s">
        <v>281</v>
      </c>
      <c r="E553" s="81"/>
      <c r="F553" s="111" t="str">
        <f t="shared" si="21"/>
        <v/>
      </c>
      <c r="G553" s="111" t="str">
        <f t="shared" si="22"/>
        <v/>
      </c>
    </row>
    <row r="554" spans="1:7" x14ac:dyDescent="0.25">
      <c r="A554" s="89" t="s">
        <v>2164</v>
      </c>
      <c r="B554" s="186" t="s">
        <v>939</v>
      </c>
      <c r="C554" s="95" t="s">
        <v>281</v>
      </c>
      <c r="D554" s="95" t="s">
        <v>281</v>
      </c>
      <c r="E554" s="81"/>
      <c r="F554" s="111" t="str">
        <f t="shared" si="21"/>
        <v/>
      </c>
      <c r="G554" s="111" t="str">
        <f t="shared" si="22"/>
        <v/>
      </c>
    </row>
    <row r="555" spans="1:7" x14ac:dyDescent="0.25">
      <c r="A555" s="89" t="s">
        <v>2165</v>
      </c>
      <c r="B555" s="186" t="s">
        <v>939</v>
      </c>
      <c r="C555" s="95" t="s">
        <v>281</v>
      </c>
      <c r="D555" s="95" t="s">
        <v>281</v>
      </c>
      <c r="E555" s="81"/>
      <c r="F555" s="111" t="str">
        <f t="shared" si="21"/>
        <v/>
      </c>
      <c r="G555" s="111" t="str">
        <f t="shared" si="22"/>
        <v/>
      </c>
    </row>
    <row r="556" spans="1:7" x14ac:dyDescent="0.25">
      <c r="A556" s="89" t="s">
        <v>2166</v>
      </c>
      <c r="B556" s="186" t="s">
        <v>939</v>
      </c>
      <c r="C556" s="95" t="s">
        <v>281</v>
      </c>
      <c r="D556" s="95" t="s">
        <v>281</v>
      </c>
      <c r="E556" s="81"/>
      <c r="F556" s="111" t="str">
        <f t="shared" si="21"/>
        <v/>
      </c>
      <c r="G556" s="111" t="str">
        <f t="shared" si="22"/>
        <v/>
      </c>
    </row>
    <row r="557" spans="1:7" x14ac:dyDescent="0.25">
      <c r="A557" s="89" t="s">
        <v>2167</v>
      </c>
      <c r="B557" s="186" t="s">
        <v>939</v>
      </c>
      <c r="C557" s="95" t="s">
        <v>281</v>
      </c>
      <c r="D557" s="95" t="s">
        <v>281</v>
      </c>
      <c r="E557" s="81"/>
      <c r="F557" s="111" t="str">
        <f t="shared" si="21"/>
        <v/>
      </c>
      <c r="G557" s="111" t="str">
        <f t="shared" si="22"/>
        <v/>
      </c>
    </row>
    <row r="558" spans="1:7" x14ac:dyDescent="0.25">
      <c r="A558" s="89" t="s">
        <v>2168</v>
      </c>
      <c r="B558" s="186" t="s">
        <v>939</v>
      </c>
      <c r="C558" s="95" t="s">
        <v>281</v>
      </c>
      <c r="D558" s="95" t="s">
        <v>281</v>
      </c>
      <c r="E558" s="81"/>
      <c r="F558" s="111" t="str">
        <f t="shared" si="21"/>
        <v/>
      </c>
      <c r="G558" s="111" t="str">
        <f t="shared" si="22"/>
        <v/>
      </c>
    </row>
    <row r="559" spans="1:7" x14ac:dyDescent="0.25">
      <c r="A559" s="89" t="s">
        <v>2169</v>
      </c>
      <c r="B559" s="186" t="s">
        <v>939</v>
      </c>
      <c r="C559" s="95" t="s">
        <v>281</v>
      </c>
      <c r="D559" s="95" t="s">
        <v>281</v>
      </c>
      <c r="E559" s="81"/>
      <c r="F559" s="111" t="str">
        <f t="shared" si="21"/>
        <v/>
      </c>
      <c r="G559" s="111" t="str">
        <f t="shared" si="22"/>
        <v/>
      </c>
    </row>
    <row r="560" spans="1:7" x14ac:dyDescent="0.25">
      <c r="A560" s="89" t="s">
        <v>2170</v>
      </c>
      <c r="B560" s="186" t="s">
        <v>939</v>
      </c>
      <c r="C560" s="95" t="s">
        <v>281</v>
      </c>
      <c r="D560" s="95" t="s">
        <v>281</v>
      </c>
      <c r="E560" s="81"/>
      <c r="F560" s="111" t="str">
        <f t="shared" si="21"/>
        <v/>
      </c>
      <c r="G560" s="111" t="str">
        <f t="shared" si="22"/>
        <v/>
      </c>
    </row>
    <row r="561" spans="1:7" x14ac:dyDescent="0.25">
      <c r="A561" s="89" t="s">
        <v>2171</v>
      </c>
      <c r="B561" s="186" t="s">
        <v>939</v>
      </c>
      <c r="C561" s="95" t="s">
        <v>281</v>
      </c>
      <c r="D561" s="95" t="s">
        <v>281</v>
      </c>
      <c r="E561" s="81"/>
      <c r="F561" s="111" t="str">
        <f t="shared" si="21"/>
        <v/>
      </c>
      <c r="G561" s="111" t="str">
        <f t="shared" si="22"/>
        <v/>
      </c>
    </row>
    <row r="562" spans="1:7" x14ac:dyDescent="0.25">
      <c r="A562" s="89" t="s">
        <v>2172</v>
      </c>
      <c r="B562" s="186" t="s">
        <v>939</v>
      </c>
      <c r="C562" s="95" t="s">
        <v>281</v>
      </c>
      <c r="D562" s="95" t="s">
        <v>281</v>
      </c>
      <c r="E562" s="81"/>
      <c r="F562" s="111" t="str">
        <f t="shared" si="21"/>
        <v/>
      </c>
      <c r="G562" s="111" t="str">
        <f t="shared" si="22"/>
        <v/>
      </c>
    </row>
    <row r="563" spans="1:7" x14ac:dyDescent="0.25">
      <c r="A563" s="89" t="s">
        <v>2173</v>
      </c>
      <c r="B563" s="102" t="s">
        <v>1182</v>
      </c>
      <c r="C563" s="95" t="s">
        <v>281</v>
      </c>
      <c r="D563" s="95" t="s">
        <v>281</v>
      </c>
      <c r="E563" s="81"/>
      <c r="F563" s="111" t="str">
        <f t="shared" si="21"/>
        <v/>
      </c>
      <c r="G563" s="111" t="str">
        <f t="shared" si="22"/>
        <v/>
      </c>
    </row>
    <row r="564" spans="1:7" x14ac:dyDescent="0.25">
      <c r="A564" s="89" t="s">
        <v>2174</v>
      </c>
      <c r="B564" s="102" t="s">
        <v>357</v>
      </c>
      <c r="C564" s="128">
        <f>SUM(C546:C563)</f>
        <v>0</v>
      </c>
      <c r="D564" s="156">
        <f>SUM(D546:D563)</f>
        <v>0</v>
      </c>
      <c r="E564" s="81"/>
      <c r="F564" s="152">
        <f>SUM(F546:F563)</f>
        <v>0</v>
      </c>
      <c r="G564" s="152">
        <f>SUM(G546:G563)</f>
        <v>0</v>
      </c>
    </row>
    <row r="565" spans="1:7" x14ac:dyDescent="0.25">
      <c r="A565" s="89" t="s">
        <v>2175</v>
      </c>
      <c r="B565" s="93"/>
      <c r="C565" s="76"/>
      <c r="D565" s="76"/>
      <c r="E565" s="81"/>
      <c r="F565" s="81"/>
      <c r="G565" s="81"/>
    </row>
    <row r="566" spans="1:7" x14ac:dyDescent="0.25">
      <c r="A566" s="89" t="s">
        <v>2176</v>
      </c>
      <c r="B566" s="93"/>
      <c r="C566" s="76"/>
      <c r="D566" s="76"/>
      <c r="E566" s="81"/>
      <c r="F566" s="81"/>
      <c r="G566" s="81"/>
    </row>
    <row r="567" spans="1:7" x14ac:dyDescent="0.25">
      <c r="A567" s="89" t="s">
        <v>2177</v>
      </c>
      <c r="B567" s="93"/>
      <c r="C567" s="76"/>
      <c r="D567" s="76"/>
      <c r="E567" s="81"/>
      <c r="F567" s="81"/>
      <c r="G567" s="81"/>
    </row>
    <row r="568" spans="1:7" x14ac:dyDescent="0.25">
      <c r="A568" s="98"/>
      <c r="B568" s="98" t="s">
        <v>2178</v>
      </c>
      <c r="C568" s="98" t="s">
        <v>317</v>
      </c>
      <c r="D568" s="98" t="s">
        <v>1435</v>
      </c>
      <c r="E568" s="98"/>
      <c r="F568" s="98" t="s">
        <v>840</v>
      </c>
      <c r="G568" s="98" t="s">
        <v>2179</v>
      </c>
    </row>
    <row r="569" spans="1:7" x14ac:dyDescent="0.25">
      <c r="A569" s="89" t="s">
        <v>2180</v>
      </c>
      <c r="B569" s="186" t="s">
        <v>939</v>
      </c>
      <c r="C569" s="175" t="s">
        <v>281</v>
      </c>
      <c r="D569" s="208" t="s">
        <v>281</v>
      </c>
      <c r="E569" s="81"/>
      <c r="F569" s="111" t="str">
        <f>IF($C$587=0,"",IF(C569="[for completion]","",IF(C569="","",C569/$C$587)))</f>
        <v/>
      </c>
      <c r="G569" s="111" t="str">
        <f>IF($D$587=0,"",IF(D569="[for completion]","",IF(D569="","",D569/$D$587)))</f>
        <v/>
      </c>
    </row>
    <row r="570" spans="1:7" x14ac:dyDescent="0.25">
      <c r="A570" s="89" t="s">
        <v>2181</v>
      </c>
      <c r="B570" s="186" t="s">
        <v>939</v>
      </c>
      <c r="C570" s="175" t="s">
        <v>281</v>
      </c>
      <c r="D570" s="208" t="s">
        <v>281</v>
      </c>
      <c r="E570" s="81"/>
      <c r="F570" s="111" t="str">
        <f t="shared" ref="F570:F586" si="23">IF($C$587=0,"",IF(C570="[for completion]","",IF(C570="","",C570/$C$587)))</f>
        <v/>
      </c>
      <c r="G570" s="111" t="str">
        <f t="shared" ref="G570:G586" si="24">IF($D$587=0,"",IF(D570="[for completion]","",IF(D570="","",D570/$D$587)))</f>
        <v/>
      </c>
    </row>
    <row r="571" spans="1:7" x14ac:dyDescent="0.25">
      <c r="A571" s="89" t="s">
        <v>2182</v>
      </c>
      <c r="B571" s="186" t="s">
        <v>939</v>
      </c>
      <c r="C571" s="175" t="s">
        <v>281</v>
      </c>
      <c r="D571" s="208" t="s">
        <v>281</v>
      </c>
      <c r="E571" s="81"/>
      <c r="F571" s="111" t="str">
        <f t="shared" si="23"/>
        <v/>
      </c>
      <c r="G571" s="111" t="str">
        <f t="shared" si="24"/>
        <v/>
      </c>
    </row>
    <row r="572" spans="1:7" x14ac:dyDescent="0.25">
      <c r="A572" s="89" t="s">
        <v>2183</v>
      </c>
      <c r="B572" s="186" t="s">
        <v>939</v>
      </c>
      <c r="C572" s="175" t="s">
        <v>281</v>
      </c>
      <c r="D572" s="208" t="s">
        <v>281</v>
      </c>
      <c r="E572" s="81"/>
      <c r="F572" s="111" t="str">
        <f t="shared" si="23"/>
        <v/>
      </c>
      <c r="G572" s="111" t="str">
        <f t="shared" si="24"/>
        <v/>
      </c>
    </row>
    <row r="573" spans="1:7" x14ac:dyDescent="0.25">
      <c r="A573" s="89" t="s">
        <v>2184</v>
      </c>
      <c r="B573" s="186" t="s">
        <v>939</v>
      </c>
      <c r="C573" s="175" t="s">
        <v>281</v>
      </c>
      <c r="D573" s="208" t="s">
        <v>281</v>
      </c>
      <c r="E573" s="81"/>
      <c r="F573" s="111" t="str">
        <f t="shared" si="23"/>
        <v/>
      </c>
      <c r="G573" s="111" t="str">
        <f t="shared" si="24"/>
        <v/>
      </c>
    </row>
    <row r="574" spans="1:7" x14ac:dyDescent="0.25">
      <c r="A574" s="89" t="s">
        <v>2185</v>
      </c>
      <c r="B574" s="186" t="s">
        <v>939</v>
      </c>
      <c r="C574" s="175" t="s">
        <v>281</v>
      </c>
      <c r="D574" s="208" t="s">
        <v>281</v>
      </c>
      <c r="E574" s="81"/>
      <c r="F574" s="111" t="str">
        <f t="shared" si="23"/>
        <v/>
      </c>
      <c r="G574" s="111" t="str">
        <f t="shared" si="24"/>
        <v/>
      </c>
    </row>
    <row r="575" spans="1:7" x14ac:dyDescent="0.25">
      <c r="A575" s="89" t="s">
        <v>2186</v>
      </c>
      <c r="B575" s="186" t="s">
        <v>939</v>
      </c>
      <c r="C575" s="175" t="s">
        <v>281</v>
      </c>
      <c r="D575" s="208" t="s">
        <v>281</v>
      </c>
      <c r="E575" s="81"/>
      <c r="F575" s="111" t="str">
        <f t="shared" si="23"/>
        <v/>
      </c>
      <c r="G575" s="111" t="str">
        <f t="shared" si="24"/>
        <v/>
      </c>
    </row>
    <row r="576" spans="1:7" x14ac:dyDescent="0.25">
      <c r="A576" s="89" t="s">
        <v>2187</v>
      </c>
      <c r="B576" s="186" t="s">
        <v>939</v>
      </c>
      <c r="C576" s="175" t="s">
        <v>281</v>
      </c>
      <c r="D576" s="208" t="s">
        <v>281</v>
      </c>
      <c r="E576" s="81"/>
      <c r="F576" s="111" t="str">
        <f t="shared" si="23"/>
        <v/>
      </c>
      <c r="G576" s="111" t="str">
        <f t="shared" si="24"/>
        <v/>
      </c>
    </row>
    <row r="577" spans="1:7" x14ac:dyDescent="0.25">
      <c r="A577" s="89" t="s">
        <v>2188</v>
      </c>
      <c r="B577" s="186" t="s">
        <v>939</v>
      </c>
      <c r="C577" s="175" t="s">
        <v>281</v>
      </c>
      <c r="D577" s="208" t="s">
        <v>281</v>
      </c>
      <c r="E577" s="81"/>
      <c r="F577" s="111" t="str">
        <f t="shared" si="23"/>
        <v/>
      </c>
      <c r="G577" s="111" t="str">
        <f t="shared" si="24"/>
        <v/>
      </c>
    </row>
    <row r="578" spans="1:7" x14ac:dyDescent="0.25">
      <c r="A578" s="89" t="s">
        <v>2189</v>
      </c>
      <c r="B578" s="186" t="s">
        <v>939</v>
      </c>
      <c r="C578" s="175" t="s">
        <v>281</v>
      </c>
      <c r="D578" s="208" t="s">
        <v>281</v>
      </c>
      <c r="E578" s="81"/>
      <c r="F578" s="111" t="str">
        <f t="shared" si="23"/>
        <v/>
      </c>
      <c r="G578" s="111" t="str">
        <f t="shared" si="24"/>
        <v/>
      </c>
    </row>
    <row r="579" spans="1:7" x14ac:dyDescent="0.25">
      <c r="A579" s="89" t="s">
        <v>2190</v>
      </c>
      <c r="B579" s="186" t="s">
        <v>939</v>
      </c>
      <c r="C579" s="175" t="s">
        <v>281</v>
      </c>
      <c r="D579" s="208" t="s">
        <v>281</v>
      </c>
      <c r="E579" s="81"/>
      <c r="F579" s="111" t="str">
        <f t="shared" si="23"/>
        <v/>
      </c>
      <c r="G579" s="111" t="str">
        <f t="shared" si="24"/>
        <v/>
      </c>
    </row>
    <row r="580" spans="1:7" x14ac:dyDescent="0.25">
      <c r="A580" s="89" t="s">
        <v>2191</v>
      </c>
      <c r="B580" s="186" t="s">
        <v>939</v>
      </c>
      <c r="C580" s="175" t="s">
        <v>281</v>
      </c>
      <c r="D580" s="208" t="s">
        <v>281</v>
      </c>
      <c r="E580" s="81"/>
      <c r="F580" s="111" t="str">
        <f t="shared" si="23"/>
        <v/>
      </c>
      <c r="G580" s="111" t="str">
        <f t="shared" si="24"/>
        <v/>
      </c>
    </row>
    <row r="581" spans="1:7" x14ac:dyDescent="0.25">
      <c r="A581" s="89" t="s">
        <v>2192</v>
      </c>
      <c r="B581" s="186" t="s">
        <v>939</v>
      </c>
      <c r="C581" s="175" t="s">
        <v>281</v>
      </c>
      <c r="D581" s="208" t="s">
        <v>281</v>
      </c>
      <c r="E581" s="81"/>
      <c r="F581" s="111" t="str">
        <f t="shared" si="23"/>
        <v/>
      </c>
      <c r="G581" s="111" t="str">
        <f t="shared" si="24"/>
        <v/>
      </c>
    </row>
    <row r="582" spans="1:7" x14ac:dyDescent="0.25">
      <c r="A582" s="89" t="s">
        <v>2193</v>
      </c>
      <c r="B582" s="186" t="s">
        <v>939</v>
      </c>
      <c r="C582" s="175" t="s">
        <v>281</v>
      </c>
      <c r="D582" s="208" t="s">
        <v>281</v>
      </c>
      <c r="E582" s="81"/>
      <c r="F582" s="111" t="str">
        <f t="shared" si="23"/>
        <v/>
      </c>
      <c r="G582" s="111" t="str">
        <f t="shared" si="24"/>
        <v/>
      </c>
    </row>
    <row r="583" spans="1:7" x14ac:dyDescent="0.25">
      <c r="A583" s="89" t="s">
        <v>2194</v>
      </c>
      <c r="B583" s="186" t="s">
        <v>939</v>
      </c>
      <c r="C583" s="175" t="s">
        <v>281</v>
      </c>
      <c r="D583" s="208" t="s">
        <v>281</v>
      </c>
      <c r="E583" s="81"/>
      <c r="F583" s="111" t="str">
        <f t="shared" si="23"/>
        <v/>
      </c>
      <c r="G583" s="111" t="str">
        <f t="shared" si="24"/>
        <v/>
      </c>
    </row>
    <row r="584" spans="1:7" x14ac:dyDescent="0.25">
      <c r="A584" s="89" t="s">
        <v>2195</v>
      </c>
      <c r="B584" s="186" t="s">
        <v>939</v>
      </c>
      <c r="C584" s="175" t="s">
        <v>281</v>
      </c>
      <c r="D584" s="208" t="s">
        <v>281</v>
      </c>
      <c r="E584" s="81"/>
      <c r="F584" s="111" t="str">
        <f t="shared" si="23"/>
        <v/>
      </c>
      <c r="G584" s="111" t="str">
        <f t="shared" si="24"/>
        <v/>
      </c>
    </row>
    <row r="585" spans="1:7" x14ac:dyDescent="0.25">
      <c r="A585" s="89" t="s">
        <v>2196</v>
      </c>
      <c r="B585" s="186" t="s">
        <v>939</v>
      </c>
      <c r="C585" s="175" t="s">
        <v>281</v>
      </c>
      <c r="D585" s="208" t="s">
        <v>281</v>
      </c>
      <c r="E585" s="81"/>
      <c r="F585" s="111" t="str">
        <f t="shared" si="23"/>
        <v/>
      </c>
      <c r="G585" s="111" t="str">
        <f t="shared" si="24"/>
        <v/>
      </c>
    </row>
    <row r="586" spans="1:7" x14ac:dyDescent="0.25">
      <c r="A586" s="89" t="s">
        <v>2197</v>
      </c>
      <c r="B586" s="102" t="s">
        <v>1182</v>
      </c>
      <c r="C586" s="175" t="s">
        <v>281</v>
      </c>
      <c r="D586" s="208" t="s">
        <v>281</v>
      </c>
      <c r="E586" s="81"/>
      <c r="F586" s="111" t="str">
        <f t="shared" si="23"/>
        <v/>
      </c>
      <c r="G586" s="111" t="str">
        <f t="shared" si="24"/>
        <v/>
      </c>
    </row>
    <row r="587" spans="1:7" x14ac:dyDescent="0.25">
      <c r="A587" s="89" t="s">
        <v>2198</v>
      </c>
      <c r="B587" s="102" t="s">
        <v>357</v>
      </c>
      <c r="C587" s="128">
        <f>SUM(C569:C586)</f>
        <v>0</v>
      </c>
      <c r="D587" s="156">
        <f>SUM(D569:D586)</f>
        <v>0</v>
      </c>
      <c r="E587" s="81"/>
      <c r="F587" s="152">
        <f>SUM(F569:F586)</f>
        <v>0</v>
      </c>
      <c r="G587" s="152">
        <f>SUM(G569:G586)</f>
        <v>0</v>
      </c>
    </row>
    <row r="588" spans="1:7" x14ac:dyDescent="0.25">
      <c r="A588" s="98"/>
      <c r="B588" s="98" t="s">
        <v>2199</v>
      </c>
      <c r="C588" s="98" t="s">
        <v>317</v>
      </c>
      <c r="D588" s="98" t="s">
        <v>1435</v>
      </c>
      <c r="E588" s="98"/>
      <c r="F588" s="98" t="s">
        <v>840</v>
      </c>
      <c r="G588" s="98" t="s">
        <v>1436</v>
      </c>
    </row>
    <row r="589" spans="1:7" x14ac:dyDescent="0.25">
      <c r="A589" s="89" t="s">
        <v>2200</v>
      </c>
      <c r="B589" s="102" t="s">
        <v>1212</v>
      </c>
      <c r="C589" s="95" t="s">
        <v>281</v>
      </c>
      <c r="D589" s="95" t="s">
        <v>281</v>
      </c>
      <c r="E589" s="81"/>
      <c r="F589" s="111" t="str">
        <f t="shared" ref="F589:F596" si="25">IF($C$602=0,"",IF(C589="[for completion]","",IF(C589="","",C589/$C$602)))</f>
        <v/>
      </c>
      <c r="G589" s="111" t="str">
        <f t="shared" ref="G589:G596" si="26">IF($D$602=0,"",IF(D589="[for completion]","",IF(D589="","",D589/$D$602)))</f>
        <v/>
      </c>
    </row>
    <row r="590" spans="1:7" x14ac:dyDescent="0.25">
      <c r="A590" s="89" t="s">
        <v>2201</v>
      </c>
      <c r="B590" s="102" t="s">
        <v>1214</v>
      </c>
      <c r="C590" s="95" t="s">
        <v>281</v>
      </c>
      <c r="D590" s="95" t="s">
        <v>281</v>
      </c>
      <c r="E590" s="81"/>
      <c r="F590" s="111" t="str">
        <f t="shared" si="25"/>
        <v/>
      </c>
      <c r="G590" s="111" t="str">
        <f t="shared" si="26"/>
        <v/>
      </c>
    </row>
    <row r="591" spans="1:7" x14ac:dyDescent="0.25">
      <c r="A591" s="89" t="s">
        <v>2202</v>
      </c>
      <c r="B591" s="102" t="s">
        <v>1216</v>
      </c>
      <c r="C591" s="95" t="s">
        <v>281</v>
      </c>
      <c r="D591" s="95" t="s">
        <v>281</v>
      </c>
      <c r="E591" s="81"/>
      <c r="F591" s="111" t="str">
        <f t="shared" si="25"/>
        <v/>
      </c>
      <c r="G591" s="111" t="str">
        <f t="shared" si="26"/>
        <v/>
      </c>
    </row>
    <row r="592" spans="1:7" x14ac:dyDescent="0.25">
      <c r="A592" s="89" t="s">
        <v>2203</v>
      </c>
      <c r="B592" s="102" t="s">
        <v>1218</v>
      </c>
      <c r="C592" s="95" t="s">
        <v>281</v>
      </c>
      <c r="D592" s="95" t="s">
        <v>281</v>
      </c>
      <c r="E592" s="81"/>
      <c r="F592" s="111" t="str">
        <f t="shared" si="25"/>
        <v/>
      </c>
      <c r="G592" s="111" t="str">
        <f t="shared" si="26"/>
        <v/>
      </c>
    </row>
    <row r="593" spans="1:7" x14ac:dyDescent="0.25">
      <c r="A593" s="89" t="s">
        <v>2204</v>
      </c>
      <c r="B593" s="102" t="s">
        <v>1220</v>
      </c>
      <c r="C593" s="95" t="s">
        <v>281</v>
      </c>
      <c r="D593" s="95" t="s">
        <v>281</v>
      </c>
      <c r="E593" s="81"/>
      <c r="F593" s="111" t="str">
        <f t="shared" si="25"/>
        <v/>
      </c>
      <c r="G593" s="111" t="str">
        <f t="shared" si="26"/>
        <v/>
      </c>
    </row>
    <row r="594" spans="1:7" x14ac:dyDescent="0.25">
      <c r="A594" s="89" t="s">
        <v>2205</v>
      </c>
      <c r="B594" s="102" t="s">
        <v>1222</v>
      </c>
      <c r="C594" s="95" t="s">
        <v>281</v>
      </c>
      <c r="D594" s="95" t="s">
        <v>281</v>
      </c>
      <c r="E594" s="81"/>
      <c r="F594" s="111" t="str">
        <f t="shared" si="25"/>
        <v/>
      </c>
      <c r="G594" s="111" t="str">
        <f t="shared" si="26"/>
        <v/>
      </c>
    </row>
    <row r="595" spans="1:7" x14ac:dyDescent="0.25">
      <c r="A595" s="89" t="s">
        <v>2206</v>
      </c>
      <c r="B595" s="102" t="s">
        <v>1224</v>
      </c>
      <c r="C595" s="95" t="s">
        <v>281</v>
      </c>
      <c r="D595" s="95" t="s">
        <v>281</v>
      </c>
      <c r="E595" s="81"/>
      <c r="F595" s="111" t="str">
        <f t="shared" si="25"/>
        <v/>
      </c>
      <c r="G595" s="111" t="str">
        <f t="shared" si="26"/>
        <v/>
      </c>
    </row>
    <row r="596" spans="1:7" x14ac:dyDescent="0.25">
      <c r="A596" s="89" t="s">
        <v>2207</v>
      </c>
      <c r="B596" s="102" t="s">
        <v>1226</v>
      </c>
      <c r="C596" s="95" t="s">
        <v>281</v>
      </c>
      <c r="D596" s="95" t="s">
        <v>281</v>
      </c>
      <c r="E596" s="81"/>
      <c r="F596" s="111" t="str">
        <f t="shared" si="25"/>
        <v/>
      </c>
      <c r="G596" s="111" t="str">
        <f t="shared" si="26"/>
        <v/>
      </c>
    </row>
    <row r="597" spans="1:7" x14ac:dyDescent="0.25">
      <c r="A597" s="89" t="s">
        <v>2208</v>
      </c>
      <c r="B597" s="102" t="s">
        <v>1228</v>
      </c>
      <c r="C597" s="175" t="s">
        <v>281</v>
      </c>
      <c r="D597" s="95" t="s">
        <v>281</v>
      </c>
      <c r="E597" s="81"/>
      <c r="F597" s="111" t="str">
        <f>IF($C$602=0,"",IF(C597="[for completion]","",IF(C597="","",C597/$C$602)))</f>
        <v/>
      </c>
      <c r="G597" s="111" t="str">
        <f>IF($D$602=0,"",IF(D597="[for completion]","",IF(D597="","",D597/$D$602)))</f>
        <v/>
      </c>
    </row>
    <row r="598" spans="1:7" x14ac:dyDescent="0.25">
      <c r="A598" s="89" t="s">
        <v>2209</v>
      </c>
      <c r="B598" s="89" t="s">
        <v>1230</v>
      </c>
      <c r="C598" s="175" t="s">
        <v>281</v>
      </c>
      <c r="D598" s="95" t="s">
        <v>281</v>
      </c>
      <c r="F598" s="111" t="str">
        <f>IF($C$602=0,"",IF(C598="[for completion]","",IF(C598="","",C598/$C$602)))</f>
        <v/>
      </c>
      <c r="G598" s="111" t="str">
        <f>IF($D$602=0,"",IF(D598="[for completion]","",IF(D598="","",D598/$D$602)))</f>
        <v/>
      </c>
    </row>
    <row r="599" spans="1:7" x14ac:dyDescent="0.25">
      <c r="A599" s="89" t="s">
        <v>2210</v>
      </c>
      <c r="B599" s="89" t="s">
        <v>1232</v>
      </c>
      <c r="C599" s="175" t="s">
        <v>281</v>
      </c>
      <c r="D599" s="95" t="s">
        <v>281</v>
      </c>
      <c r="F599" s="111" t="str">
        <f>IF($C$602=0,"",IF(C599="[for completion]","",IF(C599="","",C599/$C$602)))</f>
        <v/>
      </c>
      <c r="G599" s="111" t="str">
        <f>IF($D$602=0,"",IF(D599="[for completion]","",IF(D599="","",D599/$D$602)))</f>
        <v/>
      </c>
    </row>
    <row r="600" spans="1:7" x14ac:dyDescent="0.25">
      <c r="A600" s="89" t="s">
        <v>2211</v>
      </c>
      <c r="B600" s="102" t="s">
        <v>1234</v>
      </c>
      <c r="C600" s="175" t="s">
        <v>281</v>
      </c>
      <c r="D600" s="95" t="s">
        <v>281</v>
      </c>
      <c r="E600" s="81"/>
      <c r="F600" s="111" t="str">
        <f>IF($C$602=0,"",IF(C600="[for completion]","",IF(C600="","",C600/$C$602)))</f>
        <v/>
      </c>
      <c r="G600" s="111" t="str">
        <f>IF($D$602=0,"",IF(D600="[for completion]","",IF(D600="","",D600/$D$602)))</f>
        <v/>
      </c>
    </row>
    <row r="601" spans="1:7" x14ac:dyDescent="0.25">
      <c r="A601" s="89" t="s">
        <v>2212</v>
      </c>
      <c r="B601" s="102" t="s">
        <v>1182</v>
      </c>
      <c r="C601" s="95" t="s">
        <v>281</v>
      </c>
      <c r="D601" s="95" t="s">
        <v>281</v>
      </c>
      <c r="E601" s="81"/>
      <c r="F601" s="111" t="str">
        <f>IF($C$602=0,"",IF(C601="[for completion]","",IF(C601="","",C601/$C$602)))</f>
        <v/>
      </c>
      <c r="G601" s="111" t="str">
        <f>IF($D$602=0,"",IF(D601="[for completion]","",IF(D601="","",D601/$D$602)))</f>
        <v/>
      </c>
    </row>
    <row r="602" spans="1:7" x14ac:dyDescent="0.25">
      <c r="A602" s="89" t="s">
        <v>2213</v>
      </c>
      <c r="B602" s="102" t="s">
        <v>357</v>
      </c>
      <c r="C602" s="128">
        <f>SUM(C589:C601)</f>
        <v>0</v>
      </c>
      <c r="D602" s="156">
        <f>SUM(D589:D601)</f>
        <v>0</v>
      </c>
      <c r="E602" s="81"/>
      <c r="F602" s="152">
        <f>SUM(F589:F601)</f>
        <v>0</v>
      </c>
      <c r="G602" s="152">
        <f>SUM(G589:G601)</f>
        <v>0</v>
      </c>
    </row>
    <row r="603" spans="1:7" x14ac:dyDescent="0.25">
      <c r="A603" s="89" t="s">
        <v>2214</v>
      </c>
      <c r="B603" s="183"/>
      <c r="C603" s="183"/>
      <c r="D603" s="183"/>
      <c r="E603" s="183"/>
      <c r="F603" s="183"/>
      <c r="G603" s="183"/>
    </row>
    <row r="604" spans="1:7" x14ac:dyDescent="0.25">
      <c r="A604" s="89" t="s">
        <v>2215</v>
      </c>
      <c r="B604" s="183"/>
      <c r="C604" s="183"/>
      <c r="D604" s="183"/>
      <c r="E604" s="183"/>
      <c r="F604" s="183"/>
      <c r="G604" s="183"/>
    </row>
    <row r="605" spans="1:7" x14ac:dyDescent="0.25">
      <c r="A605" s="89" t="s">
        <v>2216</v>
      </c>
      <c r="B605" s="183"/>
      <c r="C605" s="183"/>
      <c r="D605" s="183"/>
      <c r="E605" s="183"/>
      <c r="F605" s="183"/>
      <c r="G605" s="183"/>
    </row>
    <row r="606" spans="1:7" x14ac:dyDescent="0.25">
      <c r="A606" s="89" t="s">
        <v>2217</v>
      </c>
      <c r="B606" s="186"/>
      <c r="C606" s="175"/>
      <c r="D606" s="208"/>
      <c r="E606" s="233"/>
      <c r="F606" s="163"/>
      <c r="G606" s="163"/>
    </row>
    <row r="607" spans="1:7" x14ac:dyDescent="0.25">
      <c r="A607" s="89" t="s">
        <v>2218</v>
      </c>
      <c r="B607" s="186"/>
      <c r="C607" s="175"/>
      <c r="D607" s="208"/>
      <c r="E607" s="233"/>
      <c r="F607" s="163"/>
      <c r="G607" s="163"/>
    </row>
    <row r="608" spans="1:7" x14ac:dyDescent="0.25">
      <c r="A608" s="89" t="s">
        <v>2219</v>
      </c>
      <c r="B608" s="186"/>
      <c r="C608" s="175"/>
      <c r="D608" s="208"/>
      <c r="E608" s="233"/>
      <c r="F608" s="163"/>
      <c r="G608" s="163"/>
    </row>
    <row r="609" spans="1:7" x14ac:dyDescent="0.25">
      <c r="A609" s="89" t="s">
        <v>2220</v>
      </c>
      <c r="B609" s="186"/>
      <c r="C609" s="175"/>
      <c r="D609" s="208"/>
      <c r="E609" s="233"/>
      <c r="F609" s="163"/>
      <c r="G609" s="163"/>
    </row>
    <row r="610" spans="1:7" x14ac:dyDescent="0.25">
      <c r="A610" s="89" t="s">
        <v>2221</v>
      </c>
      <c r="B610" s="93"/>
      <c r="C610" s="71"/>
      <c r="D610" s="155"/>
      <c r="E610" s="81"/>
      <c r="F610" s="157"/>
      <c r="G610" s="157"/>
    </row>
    <row r="611" spans="1:7" x14ac:dyDescent="0.25">
      <c r="A611" s="89" t="s">
        <v>2222</v>
      </c>
    </row>
    <row r="612" spans="1:7" x14ac:dyDescent="0.25">
      <c r="A612" s="89" t="s">
        <v>2223</v>
      </c>
    </row>
    <row r="613" spans="1:7" x14ac:dyDescent="0.25">
      <c r="A613" s="98"/>
      <c r="B613" s="98" t="s">
        <v>2224</v>
      </c>
      <c r="C613" s="98" t="s">
        <v>317</v>
      </c>
      <c r="D613" s="98" t="s">
        <v>1435</v>
      </c>
      <c r="E613" s="98"/>
      <c r="F613" s="98" t="s">
        <v>840</v>
      </c>
      <c r="G613" s="98" t="s">
        <v>1436</v>
      </c>
    </row>
    <row r="614" spans="1:7" x14ac:dyDescent="0.25">
      <c r="A614" s="89" t="s">
        <v>2225</v>
      </c>
      <c r="B614" s="102" t="s">
        <v>1265</v>
      </c>
      <c r="C614" s="95" t="s">
        <v>281</v>
      </c>
      <c r="D614" s="95" t="s">
        <v>281</v>
      </c>
      <c r="E614" s="81"/>
      <c r="F614" s="111" t="str">
        <f>IF($C$618=0,"",IF(C614="[for completion]","",IF(C614="","",C614/$C$618)))</f>
        <v/>
      </c>
      <c r="G614" s="111" t="str">
        <f>IF($D$618=0,"",IF(D614="[for completion]","",IF(D614="","",D614/$D$618)))</f>
        <v/>
      </c>
    </row>
    <row r="615" spans="1:7" x14ac:dyDescent="0.25">
      <c r="A615" s="89" t="s">
        <v>2226</v>
      </c>
      <c r="B615" s="174" t="s">
        <v>1267</v>
      </c>
      <c r="C615" s="95" t="s">
        <v>281</v>
      </c>
      <c r="D615" s="95" t="s">
        <v>281</v>
      </c>
      <c r="E615" s="81"/>
      <c r="F615" s="212"/>
      <c r="G615" s="111" t="str">
        <f>IF($D$618=0,"",IF(D615="[for completion]","",IF(D615="","",D615/$D$618)))</f>
        <v/>
      </c>
    </row>
    <row r="616" spans="1:7" x14ac:dyDescent="0.25">
      <c r="A616" s="89" t="s">
        <v>2227</v>
      </c>
      <c r="B616" s="102" t="s">
        <v>714</v>
      </c>
      <c r="C616" s="95" t="s">
        <v>281</v>
      </c>
      <c r="D616" s="95" t="s">
        <v>281</v>
      </c>
      <c r="E616" s="81"/>
      <c r="F616" s="212"/>
      <c r="G616" s="111" t="str">
        <f>IF($D$618=0,"",IF(D616="[for completion]","",IF(D616="","",D616/$D$618)))</f>
        <v/>
      </c>
    </row>
    <row r="617" spans="1:7" x14ac:dyDescent="0.25">
      <c r="A617" s="89" t="s">
        <v>2228</v>
      </c>
      <c r="B617" s="89" t="s">
        <v>1182</v>
      </c>
      <c r="C617" s="95" t="s">
        <v>281</v>
      </c>
      <c r="D617" s="95" t="s">
        <v>281</v>
      </c>
      <c r="E617" s="81"/>
      <c r="F617" s="212"/>
      <c r="G617" s="111" t="str">
        <f>IF($D$618=0,"",IF(D617="[for completion]","",IF(D617="","",D617/$D$618)))</f>
        <v/>
      </c>
    </row>
    <row r="618" spans="1:7" x14ac:dyDescent="0.25">
      <c r="A618" s="89" t="s">
        <v>2229</v>
      </c>
      <c r="B618" s="102" t="s">
        <v>357</v>
      </c>
      <c r="C618" s="128">
        <f>SUM(C614:C617)</f>
        <v>0</v>
      </c>
      <c r="D618" s="156">
        <f>SUM(D614:D617)</f>
        <v>0</v>
      </c>
      <c r="E618" s="81"/>
      <c r="F618" s="152">
        <f>SUM(F614:F617)</f>
        <v>0</v>
      </c>
      <c r="G618" s="152">
        <f>SUM(G614:G617)</f>
        <v>0</v>
      </c>
    </row>
    <row r="619" spans="1:7" x14ac:dyDescent="0.25">
      <c r="A619" s="76"/>
    </row>
    <row r="620" spans="1:7" x14ac:dyDescent="0.25">
      <c r="A620" s="98"/>
      <c r="B620" s="98" t="s">
        <v>1535</v>
      </c>
      <c r="C620" s="98" t="s">
        <v>1272</v>
      </c>
      <c r="D620" s="98" t="s">
        <v>1514</v>
      </c>
      <c r="E620" s="98"/>
      <c r="F620" s="98" t="s">
        <v>1274</v>
      </c>
      <c r="G620" s="98" t="s">
        <v>1275</v>
      </c>
    </row>
    <row r="621" spans="1:7" x14ac:dyDescent="0.25">
      <c r="A621" s="89" t="s">
        <v>2230</v>
      </c>
      <c r="B621" s="102" t="s">
        <v>1395</v>
      </c>
      <c r="C621" s="175" t="s">
        <v>281</v>
      </c>
      <c r="D621" s="175" t="s">
        <v>281</v>
      </c>
      <c r="E621" s="177"/>
      <c r="F621" s="175" t="s">
        <v>281</v>
      </c>
      <c r="G621" s="175" t="s">
        <v>281</v>
      </c>
    </row>
    <row r="622" spans="1:7" x14ac:dyDescent="0.25">
      <c r="A622" s="89" t="s">
        <v>2231</v>
      </c>
      <c r="B622" s="102" t="s">
        <v>1397</v>
      </c>
      <c r="C622" s="175" t="s">
        <v>281</v>
      </c>
      <c r="D622" s="175" t="s">
        <v>281</v>
      </c>
      <c r="E622" s="177"/>
      <c r="F622" s="175" t="s">
        <v>281</v>
      </c>
      <c r="G622" s="175" t="s">
        <v>281</v>
      </c>
    </row>
    <row r="623" spans="1:7" x14ac:dyDescent="0.25">
      <c r="A623" s="89" t="s">
        <v>2232</v>
      </c>
      <c r="B623" s="102" t="s">
        <v>1399</v>
      </c>
      <c r="C623" s="175" t="s">
        <v>281</v>
      </c>
      <c r="D623" s="175" t="s">
        <v>281</v>
      </c>
      <c r="E623" s="177"/>
      <c r="F623" s="175" t="s">
        <v>281</v>
      </c>
      <c r="G623" s="175" t="s">
        <v>281</v>
      </c>
    </row>
    <row r="624" spans="1:7" x14ac:dyDescent="0.25">
      <c r="A624" s="89" t="s">
        <v>2233</v>
      </c>
      <c r="B624" s="102" t="s">
        <v>1401</v>
      </c>
      <c r="C624" s="175" t="s">
        <v>281</v>
      </c>
      <c r="D624" s="175" t="s">
        <v>281</v>
      </c>
      <c r="E624" s="177"/>
      <c r="F624" s="175" t="s">
        <v>281</v>
      </c>
      <c r="G624" s="175" t="s">
        <v>281</v>
      </c>
    </row>
    <row r="625" spans="1:7" x14ac:dyDescent="0.25">
      <c r="A625" s="89" t="s">
        <v>2234</v>
      </c>
      <c r="B625" s="102" t="s">
        <v>1403</v>
      </c>
      <c r="C625" s="175" t="s">
        <v>281</v>
      </c>
      <c r="D625" s="175" t="s">
        <v>281</v>
      </c>
      <c r="E625" s="177"/>
      <c r="F625" s="175" t="s">
        <v>281</v>
      </c>
      <c r="G625" s="175" t="s">
        <v>281</v>
      </c>
    </row>
    <row r="626" spans="1:7" x14ac:dyDescent="0.25">
      <c r="A626" s="89" t="s">
        <v>2235</v>
      </c>
      <c r="B626" s="102" t="s">
        <v>1405</v>
      </c>
      <c r="C626" s="175" t="s">
        <v>281</v>
      </c>
      <c r="D626" s="175" t="s">
        <v>281</v>
      </c>
      <c r="E626" s="177"/>
      <c r="F626" s="175" t="s">
        <v>281</v>
      </c>
      <c r="G626" s="175" t="s">
        <v>281</v>
      </c>
    </row>
    <row r="627" spans="1:7" x14ac:dyDescent="0.25">
      <c r="A627" s="89" t="s">
        <v>2236</v>
      </c>
      <c r="B627" s="102" t="s">
        <v>1407</v>
      </c>
      <c r="C627" s="175" t="s">
        <v>281</v>
      </c>
      <c r="D627" s="175" t="s">
        <v>281</v>
      </c>
      <c r="E627" s="177"/>
      <c r="F627" s="175" t="s">
        <v>281</v>
      </c>
      <c r="G627" s="175" t="s">
        <v>281</v>
      </c>
    </row>
    <row r="628" spans="1:7" x14ac:dyDescent="0.25">
      <c r="A628" s="89" t="s">
        <v>2237</v>
      </c>
      <c r="B628" s="102" t="s">
        <v>1409</v>
      </c>
      <c r="C628" s="175" t="s">
        <v>281</v>
      </c>
      <c r="D628" s="175" t="s">
        <v>281</v>
      </c>
      <c r="E628" s="177"/>
      <c r="F628" s="175" t="s">
        <v>281</v>
      </c>
      <c r="G628" s="175" t="s">
        <v>281</v>
      </c>
    </row>
    <row r="629" spans="1:7" x14ac:dyDescent="0.25">
      <c r="A629" s="89" t="s">
        <v>2238</v>
      </c>
      <c r="B629" s="102" t="s">
        <v>1411</v>
      </c>
      <c r="C629" s="175" t="s">
        <v>281</v>
      </c>
      <c r="D629" s="175" t="s">
        <v>281</v>
      </c>
      <c r="E629" s="177"/>
      <c r="F629" s="175" t="s">
        <v>281</v>
      </c>
      <c r="G629" s="175" t="s">
        <v>281</v>
      </c>
    </row>
    <row r="630" spans="1:7" x14ac:dyDescent="0.25">
      <c r="A630" s="89" t="s">
        <v>2239</v>
      </c>
      <c r="B630" s="102" t="s">
        <v>1413</v>
      </c>
      <c r="C630" s="175" t="s">
        <v>281</v>
      </c>
      <c r="D630" s="175" t="s">
        <v>281</v>
      </c>
      <c r="E630" s="177"/>
      <c r="F630" s="175" t="s">
        <v>281</v>
      </c>
      <c r="G630" s="175" t="s">
        <v>281</v>
      </c>
    </row>
    <row r="631" spans="1:7" x14ac:dyDescent="0.25">
      <c r="A631" s="89" t="s">
        <v>2240</v>
      </c>
      <c r="B631" s="102" t="s">
        <v>1415</v>
      </c>
      <c r="C631" s="175" t="s">
        <v>281</v>
      </c>
      <c r="D631" s="175" t="s">
        <v>281</v>
      </c>
      <c r="E631" s="177"/>
      <c r="F631" s="175" t="s">
        <v>281</v>
      </c>
      <c r="G631" s="175" t="s">
        <v>281</v>
      </c>
    </row>
    <row r="632" spans="1:7" x14ac:dyDescent="0.25">
      <c r="A632" s="89" t="s">
        <v>2241</v>
      </c>
      <c r="B632" s="102" t="s">
        <v>1417</v>
      </c>
      <c r="C632" s="175" t="s">
        <v>281</v>
      </c>
      <c r="D632" s="175" t="s">
        <v>281</v>
      </c>
      <c r="E632" s="177"/>
      <c r="F632" s="175" t="s">
        <v>281</v>
      </c>
      <c r="G632" s="175" t="s">
        <v>281</v>
      </c>
    </row>
    <row r="633" spans="1:7" x14ac:dyDescent="0.25">
      <c r="A633" s="89" t="s">
        <v>2242</v>
      </c>
      <c r="B633" s="102" t="s">
        <v>355</v>
      </c>
      <c r="C633" s="175" t="s">
        <v>281</v>
      </c>
      <c r="D633" s="175" t="s">
        <v>281</v>
      </c>
      <c r="E633" s="177"/>
      <c r="F633" s="175" t="s">
        <v>281</v>
      </c>
      <c r="G633" s="175" t="s">
        <v>281</v>
      </c>
    </row>
    <row r="634" spans="1:7" x14ac:dyDescent="0.25">
      <c r="A634" s="89" t="s">
        <v>2243</v>
      </c>
      <c r="B634" s="102" t="s">
        <v>357</v>
      </c>
      <c r="C634" s="128">
        <f>SUM(C621:C633)</f>
        <v>0</v>
      </c>
      <c r="D634" s="128">
        <f>SUM(D621:D633)</f>
        <v>0</v>
      </c>
      <c r="E634" s="73"/>
      <c r="F634" s="71"/>
      <c r="G634" s="111" t="str">
        <f>IF($D$639=0,"",IF(D634="[for completion]","",IF(D634="","",D634/$D$639)))</f>
        <v/>
      </c>
    </row>
    <row r="635" spans="1:7" x14ac:dyDescent="0.25">
      <c r="A635" s="89" t="s">
        <v>2244</v>
      </c>
      <c r="B635" s="89" t="s">
        <v>1285</v>
      </c>
      <c r="F635" s="175" t="s">
        <v>281</v>
      </c>
      <c r="G635" s="111" t="str">
        <f>IF($D$639=0,"",IF(D635="[for completion]","",IF(D635="","",D635/$D$639)))</f>
        <v/>
      </c>
    </row>
    <row r="636" spans="1:7" x14ac:dyDescent="0.25">
      <c r="A636" s="89" t="s">
        <v>2245</v>
      </c>
    </row>
    <row r="637" spans="1:7" x14ac:dyDescent="0.25">
      <c r="A637" s="89" t="s">
        <v>2246</v>
      </c>
      <c r="B637" s="186"/>
      <c r="C637" s="76"/>
      <c r="D637" s="76"/>
      <c r="E637" s="73"/>
      <c r="F637" s="154"/>
      <c r="G637" s="154"/>
    </row>
    <row r="638" spans="1:7" x14ac:dyDescent="0.25">
      <c r="A638" s="89" t="s">
        <v>2247</v>
      </c>
      <c r="B638" s="93"/>
      <c r="C638" s="76"/>
      <c r="D638" s="76"/>
      <c r="E638" s="73"/>
      <c r="F638" s="154"/>
      <c r="G638" s="154"/>
    </row>
    <row r="639" spans="1:7" x14ac:dyDescent="0.25">
      <c r="A639" s="89" t="s">
        <v>2248</v>
      </c>
      <c r="B639" s="93"/>
      <c r="C639" s="76"/>
      <c r="D639" s="76"/>
      <c r="E639" s="73"/>
      <c r="F639" s="211"/>
      <c r="G639" s="211"/>
    </row>
  </sheetData>
  <sheetProtection formatRows="0" insertHyperlinks="0" sort="0" autoFilter="0" pivotTables="0"/>
  <protectedRanges>
    <protectedRange sqref="B531" name="Mortgage Assets III_1_3"/>
    <protectedRange sqref="C405:D413 C637:D639" name="Optional ECBECAIs_2_1"/>
    <protectedRange sqref="B405:B412 B637:B638" name="Mortgage Assets III_1_1_1"/>
    <protectedRange sqref="B414:D442 F413:G442 F639:G639" name="Mortgage Asset IV_3_1"/>
    <protectedRange sqref="B395:B403" name="Mortgage Assets III_1_2_1"/>
    <protectedRange sqref="C621:D635" name="Optional ECBECAIs_2_2_1"/>
    <protectedRange sqref="C361:D364 C597:D600" name="Optional ECBECAIs_2_5_1"/>
    <protectedRange sqref="C365:D366" name="Optional ECBECAIs_2_1_2_1"/>
  </protectedRanges>
  <mergeCells count="7">
    <mergeCell ref="B24:C24"/>
    <mergeCell ref="B5:C5"/>
    <mergeCell ref="B6:C6"/>
    <mergeCell ref="B7:C7"/>
    <mergeCell ref="B8:C8"/>
    <mergeCell ref="B9:C9"/>
    <mergeCell ref="B13:C13"/>
  </mergeCells>
  <hyperlinks>
    <hyperlink ref="B6" location="'F. Optional Sustainable data'!_Hlk506480454" display="1. Additional information on the residential mortgage stock" xr:uid="{341DD701-6D5C-412E-AC8D-1DF35D31C8A3}"/>
    <hyperlink ref="B9" location="'F. Optional Sustainable data'!B153" display="3.  Additional information on the asset distribution" xr:uid="{F990E143-4931-4EDC-A171-67F360AC1BCB}"/>
    <hyperlink ref="B8" location="'F. Optional Sustainable data'!B59" tooltip="b59" display="2.  Additional information on the commercial mortgage stock" xr:uid="{A3089030-EA79-436C-A549-9FA2499F5A44}"/>
    <hyperlink ref="B170" location="'2. Harmonised Glossary'!A9" display="Breakdown by Interest Rate" xr:uid="{6A593557-CBA4-4C75-9339-139C32571C06}"/>
    <hyperlink ref="B200" location="'2. Harmonised Glossary'!A14" display="Non-Performing Loans (NPLs)" xr:uid="{C0E0D643-F9C1-4601-8E9B-9D99E0271667}"/>
    <hyperlink ref="B239" location="'2. Harmonised Glossary'!A288" display="Loan to Value (LTV) Information - Un-indexed" xr:uid="{05879A0D-BE9A-4D2B-AF6E-97F04C669168}"/>
    <hyperlink ref="B261" location="'2. Harmonised Glossary'!A11" display="Loan to Value (LTV) Information - Indexed" xr:uid="{DFE76A25-EE6D-4D80-8AE6-3EB34FF3CF16}"/>
    <hyperlink ref="B7:C7" location="'F1. HTT Sustainable M data'!B26" display="2. Additional information on the sustainable section of the mortgage stock" xr:uid="{21201CAD-089A-45DA-9BFC-D7F2FD99E631}"/>
    <hyperlink ref="B8:C8" location="'F1. HTT Sustainable M data'!B211" tooltip="b59" display="2A. Sustainable Residential Cover Pool" xr:uid="{363A5ADB-BB33-4268-9B5B-52A7874D1C21}"/>
    <hyperlink ref="B9:C9" location="'F1. HTT Sustainable M data'!B401" display="2B. Commercial Cover Pool" xr:uid="{A3BB455C-3CCB-4B58-AF44-ACF70E6E1446}"/>
    <hyperlink ref="B495" location="'2. Harmonised Glossary'!A11" display="Loan to Value (LTV) Information - Indexed" xr:uid="{A983AE19-BF42-40C0-B361-41A1EFD0063F}"/>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6CAA61BAA763B0498F953F45EC10D7A4" ma:contentTypeVersion="16" ma:contentTypeDescription="Create a new document." ma:contentTypeScope="" ma:versionID="53cf75cf9baa9df8852e50af8439a04a">
  <xsd:schema xmlns:xsd="http://www.w3.org/2001/XMLSchema" xmlns:xs="http://www.w3.org/2001/XMLSchema" xmlns:p="http://schemas.microsoft.com/office/2006/metadata/properties" xmlns:ns2="6a9f6bf8-3710-4c59-a4eb-7c22c36861d0" xmlns:ns3="01c7ed30-b748-4e6f-b72d-51af0829fd38" targetNamespace="http://schemas.microsoft.com/office/2006/metadata/properties" ma:root="true" ma:fieldsID="f59434b11041ebb31267a83adaa4904a" ns2:_="" ns3:_="">
    <xsd:import namespace="6a9f6bf8-3710-4c59-a4eb-7c22c36861d0"/>
    <xsd:import namespace="01c7ed30-b748-4e6f-b72d-51af0829fd38"/>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MediaServiceObjectDetectorVersion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MediaServiceLocation" minOccurs="0"/>
                <xsd:element ref="ns2:SharedWithUsers" minOccurs="0"/>
                <xsd:element ref="ns2:SharedWithDetail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9f6bf8-3710-4c59-a4eb-7c22c36861d0"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c426747-7173-4e8f-8ab6-a5c1ef35aed4}" ma:internalName="TaxCatchAll" ma:showField="CatchAllData" ma:web="6a9f6bf8-3710-4c59-a4eb-7c22c36861d0">
      <xsd:complexType>
        <xsd:complexContent>
          <xsd:extension base="dms:MultiChoiceLookup">
            <xsd:sequence>
              <xsd:element name="Value" type="dms:Lookup" maxOccurs="unbounded" minOccurs="0" nillable="true"/>
            </xsd:sequence>
          </xsd:extension>
        </xsd:complexContent>
      </xsd:complexType>
    </xsd:element>
    <xsd:element name="SharedWithUsers" ma:index="2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1c7ed30-b748-4e6f-b72d-51af0829fd3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1e93ebf1-7625-466c-a210-b5f8a1b3afe3"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6a9f6bf8-3710-4c59-a4eb-7c22c36861d0" xsi:nil="true"/>
    <lcf76f155ced4ddcb4097134ff3c332f xmlns="01c7ed30-b748-4e6f-b72d-51af0829fd38">
      <Terms xmlns="http://schemas.microsoft.com/office/infopath/2007/PartnerControls"/>
    </lcf76f155ced4ddcb4097134ff3c332f>
    <_dlc_DocId xmlns="6a9f6bf8-3710-4c59-a4eb-7c22c36861d0">UFZAHDXV6EXC-877681433-506285</_dlc_DocId>
    <_dlc_DocIdUrl xmlns="6a9f6bf8-3710-4c59-a4eb-7c22c36861d0">
      <Url>https://emfecbc.sharepoint.com/sites/HypoDocumentCenter/_layouts/15/DocIdRedir.aspx?ID=UFZAHDXV6EXC-877681433-506285</Url>
      <Description>UFZAHDXV6EXC-877681433-506285</Description>
    </_dlc_DocIdUrl>
  </documentManagement>
</p:properties>
</file>

<file path=customXml/itemProps1.xml><?xml version="1.0" encoding="utf-8"?>
<ds:datastoreItem xmlns:ds="http://schemas.openxmlformats.org/officeDocument/2006/customXml" ds:itemID="{D2C8B11A-CB69-4BD2-B4F1-CCAA084D7523}">
  <ds:schemaRefs>
    <ds:schemaRef ds:uri="http://schemas.microsoft.com/sharepoint/v3/contenttype/forms"/>
  </ds:schemaRefs>
</ds:datastoreItem>
</file>

<file path=customXml/itemProps2.xml><?xml version="1.0" encoding="utf-8"?>
<ds:datastoreItem xmlns:ds="http://schemas.openxmlformats.org/officeDocument/2006/customXml" ds:itemID="{84144A98-C823-44CE-B4C9-2E63E09A41AE}">
  <ds:schemaRefs>
    <ds:schemaRef ds:uri="http://schemas.microsoft.com/sharepoint/events"/>
  </ds:schemaRefs>
</ds:datastoreItem>
</file>

<file path=customXml/itemProps3.xml><?xml version="1.0" encoding="utf-8"?>
<ds:datastoreItem xmlns:ds="http://schemas.openxmlformats.org/officeDocument/2006/customXml" ds:itemID="{DD4B82D9-20F5-4193-8F24-ED47DE37DB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9f6bf8-3710-4c59-a4eb-7c22c36861d0"/>
    <ds:schemaRef ds:uri="01c7ed30-b748-4e6f-b72d-51af0829fd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3B03C8E-CE8E-4B5F-A4DF-D55ACB60AF4A}">
  <ds:schemaRefs>
    <ds:schemaRef ds:uri="http://schemas.microsoft.com/office/2006/metadata/properties"/>
    <ds:schemaRef ds:uri="http://schemas.microsoft.com/office/infopath/2007/PartnerControls"/>
    <ds:schemaRef ds:uri="6a9f6bf8-3710-4c59-a4eb-7c22c36861d0"/>
    <ds:schemaRef ds:uri="01c7ed30-b748-4e6f-b72d-51af0829fd38"/>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Disclaimer</vt:lpstr>
      <vt:lpstr>Introduction</vt:lpstr>
      <vt:lpstr>Completion Instructions</vt:lpstr>
      <vt:lpstr>FAQ</vt:lpstr>
      <vt:lpstr>A. HTT General</vt:lpstr>
      <vt:lpstr>B1. HTT Mortgage Assets</vt:lpstr>
      <vt:lpstr>C. HTT Harmonised Glossary</vt:lpstr>
      <vt:lpstr>F1. Sustainable M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 DERVAUX</dc:creator>
  <cp:lastModifiedBy>Janda Tomas (UniCredit CZ&amp;SK)</cp:lastModifiedBy>
  <dcterms:created xsi:type="dcterms:W3CDTF">2025-09-04T15:20:53Z</dcterms:created>
  <dcterms:modified xsi:type="dcterms:W3CDTF">2026-05-04T11:58:35Z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0x0101006CAA61BAA763B0498F953F45EC10D7A4</vt:lpwstr>
  </property>
  <property fmtid="{D5CDD505-2E9C-101B-9397-08002B2CF9AE}" pid="3" name="_dlc_DocIdItemGuid">
    <vt:lpwstr>768bff51-453c-431f-8fa7-95d7946691f5</vt:lpwstr>
  </property>
  <property fmtid="{D5CDD505-2E9C-101B-9397-08002B2CF9AE}" pid="4" name="MediaServiceImageTags">
    <vt:lpwstr/>
  </property>
  <property fmtid="{D5CDD505-2E9C-101B-9397-08002B2CF9AE}" pid="5" name="MSIP_Label_29db9e61-aac5-4f6e-805d-ceb8cb9983a1_Enabled">
    <vt:lpwstr>true</vt:lpwstr>
  </property>
  <property fmtid="{D5CDD505-2E9C-101B-9397-08002B2CF9AE}" pid="6" name="MSIP_Label_29db9e61-aac5-4f6e-805d-ceb8cb9983a1_SetDate">
    <vt:lpwstr>2026-05-04T08:32:57Z</vt:lpwstr>
  </property>
  <property fmtid="{D5CDD505-2E9C-101B-9397-08002B2CF9AE}" pid="7" name="MSIP_Label_29db9e61-aac5-4f6e-805d-ceb8cb9983a1_Method">
    <vt:lpwstr>Standard</vt:lpwstr>
  </property>
  <property fmtid="{D5CDD505-2E9C-101B-9397-08002B2CF9AE}" pid="8" name="MSIP_Label_29db9e61-aac5-4f6e-805d-ceb8cb9983a1_Name">
    <vt:lpwstr>UniCredit - Internal Use Only - no visual markings</vt:lpwstr>
  </property>
  <property fmtid="{D5CDD505-2E9C-101B-9397-08002B2CF9AE}" pid="9" name="MSIP_Label_29db9e61-aac5-4f6e-805d-ceb8cb9983a1_SiteId">
    <vt:lpwstr>2cc49ce9-66a1-41ac-a96b-bdc54247696a</vt:lpwstr>
  </property>
  <property fmtid="{D5CDD505-2E9C-101B-9397-08002B2CF9AE}" pid="10" name="MSIP_Label_29db9e61-aac5-4f6e-805d-ceb8cb9983a1_ActionId">
    <vt:lpwstr>3098c18d-5078-49d3-8135-170826bc267e</vt:lpwstr>
  </property>
  <property fmtid="{D5CDD505-2E9C-101B-9397-08002B2CF9AE}" pid="11" name="MSIP_Label_29db9e61-aac5-4f6e-805d-ceb8cb9983a1_ContentBits">
    <vt:lpwstr>0</vt:lpwstr>
  </property>
  <property fmtid="{D5CDD505-2E9C-101B-9397-08002B2CF9AE}" pid="12" name="MSIP_Label_29db9e61-aac5-4f6e-805d-ceb8cb9983a1_Tag">
    <vt:lpwstr>10, 3, 0, 1</vt:lpwstr>
  </property>
</Properties>
</file>